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-120" yWindow="-120" windowWidth="25440" windowHeight="15990"/>
  </bookViews>
  <sheets>
    <sheet name="тит. лист" sheetId="8" r:id="rId1"/>
    <sheet name="Ресурсная смета 14 граф" sheetId="7" state="hidden" r:id="rId2"/>
    <sheet name="Ресурсная смета 14 граф (2)" sheetId="9" r:id="rId3"/>
  </sheets>
  <definedNames>
    <definedName name="FOT" localSheetId="1">'Ресурсная смета 14 граф'!$C$20</definedName>
    <definedName name="FOT" localSheetId="2">'Ресурсная смета 14 граф (2)'!$C$17</definedName>
    <definedName name="Ind" localSheetId="1">'Ресурсная смета 14 граф'!$F$9</definedName>
    <definedName name="Ind" localSheetId="2">'Ресурсная смета 14 граф (2)'!$F$9</definedName>
    <definedName name="Obj" localSheetId="1">'Ресурсная смета 14 граф'!$B$12</definedName>
    <definedName name="Obj" localSheetId="2">'Ресурсная смета 14 граф (2)'!$B$12</definedName>
    <definedName name="Obosn" localSheetId="1">'Ресурсная смета 14 граф'!$C$15</definedName>
    <definedName name="Obosn" localSheetId="2">'Ресурсная смета 14 граф (2)'!$C$15</definedName>
    <definedName name="Print_Titles" localSheetId="1">'Ресурсная смета 14 граф'!$27:$27</definedName>
    <definedName name="Print_Titles" localSheetId="2">'Ресурсная смета 14 граф (2)'!$24:$24</definedName>
    <definedName name="SmPr" localSheetId="1">'Ресурсная смета 14 граф'!$C$16</definedName>
    <definedName name="SmPr" localSheetId="2">'Ресурсная смета 14 граф (2)'!$C$16</definedName>
    <definedName name="_xlnm.Print_Titles" localSheetId="1">'Ресурсная смета 14 граф'!$27:$27</definedName>
    <definedName name="_xlnm.Print_Titles" localSheetId="2">'Ресурсная смета 14 граф (2)'!$24:$24</definedName>
  </definedNames>
  <calcPr calcId="152511"/>
</workbook>
</file>

<file path=xl/calcChain.xml><?xml version="1.0" encoding="utf-8"?>
<calcChain xmlns="http://schemas.openxmlformats.org/spreadsheetml/2006/main">
  <c r="G23" i="8" l="1"/>
  <c r="G24" i="8" l="1"/>
</calcChain>
</file>

<file path=xl/sharedStrings.xml><?xml version="1.0" encoding="utf-8"?>
<sst xmlns="http://schemas.openxmlformats.org/spreadsheetml/2006/main" count="801" uniqueCount="360">
  <si>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</si>
  <si>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</si>
  <si>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</si>
  <si>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</si>
  <si>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</si>
  <si>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</si>
  <si>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</si>
  <si>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</si>
  <si>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</si>
  <si>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</si>
  <si>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</si>
  <si>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</si>
  <si>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</si>
  <si>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</si>
  <si>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</si>
  <si>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</si>
  <si>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</si>
  <si>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</si>
  <si>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 xml:space="preserve">на </t>
  </si>
  <si>
    <t>Сметная стоимость в текущих (прогнозных) ценах, руб.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</si>
  <si>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</si>
  <si>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</si>
  <si>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</si>
  <si>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</si>
  <si>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</si>
  <si>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</si>
  <si>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</si>
  <si>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1</t>
  </si>
  <si>
    <t>шт</t>
  </si>
  <si>
    <r>
      <t>Разборка. Датчик температуры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</si>
  <si>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ГЭСНм11-02-001-01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</si>
  <si>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4,2)</t>
  </si>
  <si>
    <t>чел.-ч</t>
  </si>
  <si>
    <t>2</t>
  </si>
  <si>
    <r>
      <t>Разборка. Датчик давления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</si>
  <si>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3</t>
  </si>
  <si>
    <t>Затраты труда машинистов</t>
  </si>
  <si>
    <t>Автомобили бортовые, грузоподъемность до 5 т</t>
  </si>
  <si>
    <t>маш.час</t>
  </si>
  <si>
    <t>4</t>
  </si>
  <si>
    <t>100 м</t>
  </si>
  <si>
    <r>
      <t>Разборка. 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89 мм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</si>
  <si>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ГЭСНм12-01-004-09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</si>
  <si>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</si>
  <si>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Затраты труда рабочих (ср 4)</t>
  </si>
  <si>
    <t>1. 91.05.05-015</t>
  </si>
  <si>
    <t>Краны на автомобильном ходу, грузоподъемность 16 т</t>
  </si>
  <si>
    <t>2. 91.10.01-002</t>
  </si>
  <si>
    <t>Агрегаты наполнительно-опрессовочные до 300 м3/ч</t>
  </si>
  <si>
    <t>3. 91.17.04-233</t>
  </si>
  <si>
    <t>Установки для сварки ручной дуговой (постоянного тока)</t>
  </si>
  <si>
    <t>5</t>
  </si>
  <si>
    <t>компл</t>
  </si>
  <si>
    <r>
      <t>Разборка манометров: с трехходовым краном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</si>
  <si>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ГЭСН18-07-001-02</t>
    </r>
    <r>
      <rPr>
        <i/>
        <sz val="7"/>
        <rFont val="Arial"/>
        <family val="2"/>
        <charset val="204"/>
      </rPr>
      <t xml:space="preserve">
Приказ Минстроя России от 26.12.2019 №871/пр</t>
    </r>
  </si>
  <si>
    <t>6</t>
  </si>
  <si>
    <r>
      <t>Разборка. 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</si>
  <si>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ГЭСНм08-02-148-01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</si>
  <si>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3,8)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</si>
  <si>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</si>
  <si>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</si>
  <si>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</si>
  <si>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</si>
  <si>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91.14.02-001</t>
  </si>
  <si>
    <t>7</t>
  </si>
  <si>
    <r>
      <t>Разборка. Шкаф (пульт) управления навесной, высота, ширина и глубина: до 1200х600х500 мм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</si>
  <si>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ГЭСНм08-03-573-06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</si>
  <si>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1. 91.04.01-041</t>
  </si>
  <si>
    <t>Молотки бурильные легкие при работе от передвижных компрессорных станций</t>
  </si>
  <si>
    <t>2. 91.05.05-015</t>
  </si>
  <si>
    <t>3. 91.14.02-001</t>
  </si>
  <si>
    <t>4. 91.17.04-233</t>
  </si>
  <si>
    <t>5. 91.18.01-007</t>
  </si>
  <si>
    <t>Компрессоры передвижные с двигателем внутреннего сгорания, давление до 686 кПа (7 ат), производительность до 5 м3/мин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</si>
  <si>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</si>
  <si>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</si>
  <si>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</si>
  <si>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</si>
  <si>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Приборы</t>
  </si>
  <si>
    <t>8</t>
  </si>
  <si>
    <t>Установка. Датчик температуры (Pt 500)</t>
  </si>
  <si>
    <t>1. 01.1.02.08-0031</t>
  </si>
  <si>
    <t>Прокладки паронитовые</t>
  </si>
  <si>
    <t>кг</t>
  </si>
  <si>
    <t>9</t>
  </si>
  <si>
    <t>Сч. №3 от 20.02.2023г.</t>
  </si>
  <si>
    <r>
      <t>Датчик температуры (КТСП-HL=160 мм Pt 500)</t>
    </r>
    <r>
      <rPr>
        <i/>
        <sz val="7"/>
        <rFont val="Arial"/>
        <family val="2"/>
        <charset val="204"/>
      </rPr>
      <t xml:space="preserve">
(ТЗР МАТ=1,02 к расх.)</t>
    </r>
  </si>
  <si>
    <t>10</t>
  </si>
  <si>
    <t>Установка. Датчик давления СДВ</t>
  </si>
  <si>
    <t>11</t>
  </si>
  <si>
    <r>
      <t>Датчик давления (СДВ--И-2,5-1,6-1,0-М)</t>
    </r>
    <r>
      <rPr>
        <i/>
        <sz val="7"/>
        <rFont val="Arial"/>
        <family val="2"/>
        <charset val="204"/>
      </rPr>
      <t xml:space="preserve">
(ТЗР МАТ=1,02 к расх.)</t>
    </r>
  </si>
  <si>
    <t>12</t>
  </si>
  <si>
    <t>т</t>
  </si>
  <si>
    <t>13</t>
  </si>
  <si>
    <t>Трубопроводы и арматура</t>
  </si>
  <si>
    <t>14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</si>
  <si>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89 мм</t>
  </si>
  <si>
    <r>
      <t>0,044</t>
    </r>
    <r>
      <rPr>
        <i/>
        <sz val="6"/>
        <rFont val="Arial"/>
        <family val="2"/>
        <charset val="204"/>
      </rPr>
      <t xml:space="preserve">
(4+4*0,1) / 100</t>
    </r>
  </si>
  <si>
    <t>4. 01.3.02.06-0011</t>
  </si>
  <si>
    <t>Углекислый газ</t>
  </si>
  <si>
    <t>5. 01.3.02.08-0001</t>
  </si>
  <si>
    <t>Кислород газообразный технический</t>
  </si>
  <si>
    <t>м3</t>
  </si>
  <si>
    <t>6. 01.3.02.09-0022</t>
  </si>
  <si>
    <t>Пропан-бутан смесь техническая</t>
  </si>
  <si>
    <t>7. 01.7.03.01-0002</t>
  </si>
  <si>
    <t>Вода водопроводная</t>
  </si>
  <si>
    <t>8. 01.7.11.04-0071</t>
  </si>
  <si>
    <t>Проволока сварочная легированная, диаметр 2 мм</t>
  </si>
  <si>
    <t>9. 01.7.11.07-0041</t>
  </si>
  <si>
    <t>Электроды сварочные Э55, диаметр 4 мм</t>
  </si>
  <si>
    <t>15</t>
  </si>
  <si>
    <t>23.5.02.02-0052</t>
  </si>
  <si>
    <t>Трубы стальные электросварные прямошовные со снятой фаской из стали марок БСт2кп-БСт4кп и БСт2пс-БСт4пс, наружный диаметр 89 мм, толщина стенки 5 мм</t>
  </si>
  <si>
    <t>м</t>
  </si>
  <si>
    <t>16</t>
  </si>
  <si>
    <t>23.8.04.08-0072</t>
  </si>
  <si>
    <t>Переходы концентрические, номинальное давление 16 МПа, наружный диаметр и толщина стенки 108х6-89х6 мм</t>
  </si>
  <si>
    <t>17</t>
  </si>
  <si>
    <t>Установка манометров: с трехходовым краном</t>
  </si>
  <si>
    <t>1. 01.7.07.29-0101</t>
  </si>
  <si>
    <t>Очес льняной</t>
  </si>
  <si>
    <t>2. 14.4.02.04-0142</t>
  </si>
  <si>
    <t>Краска масляная земляная МА-0115, мумия, сурик железный</t>
  </si>
  <si>
    <t>3. 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</si>
  <si>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</si>
  <si>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</t>
  </si>
  <si>
    <t>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</si>
  <si>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</si>
  <si>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Кабельные линии</t>
  </si>
  <si>
    <t>19</t>
  </si>
  <si>
    <t>2. 91.14.02-001</t>
  </si>
  <si>
    <t>Электроды сварочные Э42А, диаметр 4 мм</t>
  </si>
  <si>
    <t>1000 шт</t>
  </si>
  <si>
    <t>20</t>
  </si>
  <si>
    <t>Прайс ЭТМ</t>
  </si>
  <si>
    <r>
      <t>Труба гофрированная ПВХ 20 мм с протяжкой легкая серая (25м)</t>
    </r>
    <r>
      <rPr>
        <i/>
        <sz val="7"/>
        <rFont val="Arial"/>
        <family val="2"/>
        <charset val="204"/>
      </rPr>
      <t xml:space="preserve">
(ТЗР МАТ=1,02 к расх.)</t>
    </r>
  </si>
  <si>
    <t>21</t>
  </si>
  <si>
    <r>
      <t>Держатель-клипса быстрого монтажа диаметр 20 мм</t>
    </r>
    <r>
      <rPr>
        <i/>
        <sz val="7"/>
        <rFont val="Arial"/>
        <family val="2"/>
        <charset val="204"/>
      </rPr>
      <t xml:space="preserve">
(ТЗР МАТ=1,02 к расх.)</t>
    </r>
  </si>
  <si>
    <t>22</t>
  </si>
  <si>
    <r>
      <t>Муфта вводная МВП 20 (Fortisflex)</t>
    </r>
    <r>
      <rPr>
        <i/>
        <sz val="7"/>
        <rFont val="Arial"/>
        <family val="2"/>
        <charset val="204"/>
      </rPr>
      <t xml:space="preserve">
(ТЗР МАТ=1,02 к расх.)</t>
    </r>
  </si>
  <si>
    <t>23</t>
  </si>
  <si>
    <t>Шкаф (пульт) управления навесной, высота, ширина и глубина: до 1200х600х500 мм</t>
  </si>
  <si>
    <t>6. 01.7.11.07-0034</t>
  </si>
  <si>
    <t>7. 01.7.15.03-0042</t>
  </si>
  <si>
    <t>Болты с гайками и шайбами строительные</t>
  </si>
  <si>
    <t>8. 14.4.02.09-0001</t>
  </si>
  <si>
    <t>Краска</t>
  </si>
  <si>
    <t>24</t>
  </si>
  <si>
    <r>
      <t>Щит с монтажной панелью ЩМП 1000x600x300мм IP66 серия ST</t>
    </r>
    <r>
      <rPr>
        <i/>
        <sz val="7"/>
        <rFont val="Arial"/>
        <family val="2"/>
        <charset val="204"/>
      </rPr>
      <t xml:space="preserve">
(ТЗР МАТ=1,02 к расх.)</t>
    </r>
  </si>
  <si>
    <t>25</t>
  </si>
  <si>
    <t>Приборы, устанавливаемые на металлоконструкциях, щитах и пультах, масса: до 5 кг (переустановка оборудования из старого шкафа)</t>
  </si>
  <si>
    <r>
      <t>ГЭСНм11-03-001-01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</si>
  <si>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1. 01.7.15.03-0031</t>
  </si>
  <si>
    <t>Болты с гайками и шайбами оцинкованные, диаметр 6 мм</t>
  </si>
  <si>
    <t>26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</si>
  <si>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</si>
  <si>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ГЭСНм08-02-412-03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</si>
  <si>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3. 01.7.06.05-0041</t>
  </si>
  <si>
    <t>Лента изоляционная прорезиненная односторонняя, ширина 20 мм, толщина 0,25-0,35 мм</t>
  </si>
  <si>
    <t>4. 01.7.07.20-0002</t>
  </si>
  <si>
    <t>Тальк молотый, сорт I</t>
  </si>
  <si>
    <t>5. 14.4.02.09-0001</t>
  </si>
  <si>
    <t>6. 20.2.01.05-0005</t>
  </si>
  <si>
    <t>Гильзы кабельные медные ГМ 16</t>
  </si>
  <si>
    <t>100 шт</t>
  </si>
  <si>
    <t>7. 20.2.02.01-0013</t>
  </si>
  <si>
    <t>Втулки, диаметр 28 мм</t>
  </si>
  <si>
    <t>27</t>
  </si>
  <si>
    <r>
      <t>Провод ПВС 3х0,75-0.660 черный ТРТС</t>
    </r>
    <r>
      <rPr>
        <i/>
        <sz val="7"/>
        <rFont val="Arial"/>
        <family val="2"/>
        <charset val="204"/>
      </rPr>
      <t xml:space="preserve">
(ТЗР МАТ=1,02 к расх.)</t>
    </r>
  </si>
  <si>
    <t>28</t>
  </si>
  <si>
    <r>
      <t>Провод ШВВП 2х0,75 черный</t>
    </r>
    <r>
      <rPr>
        <i/>
        <sz val="7"/>
        <rFont val="Arial"/>
        <family val="2"/>
        <charset val="204"/>
      </rPr>
      <t xml:space="preserve">
(ТЗР МАТ=1,02 к расх.)</t>
    </r>
  </si>
  <si>
    <t>29</t>
  </si>
  <si>
    <t>км</t>
  </si>
  <si>
    <r>
      <t>Кабель (провод) РК 50-2-11</t>
    </r>
    <r>
      <rPr>
        <i/>
        <sz val="7"/>
        <rFont val="Arial"/>
        <family val="2"/>
        <charset val="204"/>
      </rPr>
      <t xml:space="preserve">
(ТЗР МАТ=1,02 к расх.)</t>
    </r>
  </si>
  <si>
    <t>30</t>
  </si>
  <si>
    <t>Присоединение к приборам концов жил электрических проводок под винт: с оконцеванием наконечником</t>
  </si>
  <si>
    <r>
      <t>ГЭСНм11-08-001-01</t>
    </r>
    <r>
      <rPr>
        <i/>
        <sz val="7"/>
        <rFont val="Arial"/>
        <family val="2"/>
        <charset val="204"/>
      </rPr>
      <t xml:space="preserve">
Приказ Минстроя России от 14.10.2021 №745/пр</t>
    </r>
  </si>
  <si>
    <t>Затраты труда рабочих (ср 4,3)</t>
  </si>
  <si>
    <t>1. 01.3.01.07-0009</t>
  </si>
  <si>
    <t>Спирт этиловый ректификованный технический, сорт I</t>
  </si>
  <si>
    <t>2. 01.3.05.11-0001</t>
  </si>
  <si>
    <t>Дихлорэтан технический, сорт I</t>
  </si>
  <si>
    <t>3. 01.3.05.17-0002</t>
  </si>
  <si>
    <t>Канифоль сосновая</t>
  </si>
  <si>
    <t>4. 10.3.02.03-0013</t>
  </si>
  <si>
    <t>Припои оловянно-свинцовые бессурьмянистые, марка ПОС61</t>
  </si>
  <si>
    <t>5. 24.3.01.01-0002</t>
  </si>
  <si>
    <t>Трубка полихлорвиниловая</t>
  </si>
  <si>
    <t>6. 25.2.01.01-0017</t>
  </si>
  <si>
    <t>Бирки маркировочные пластмассовые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</si>
  <si>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</si>
  <si>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</si>
  <si>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</si>
  <si>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</si>
  <si>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</si>
  <si>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</si>
  <si>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</si>
  <si>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</si>
  <si>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</si>
  <si>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</si>
  <si>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</si>
  <si>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</si>
  <si>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</si>
  <si>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</si>
  <si>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</si>
  <si>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Итого по разделу 2 Склад кислот</t>
  </si>
  <si>
    <r>
      <t>0,66</t>
    </r>
    <r>
      <rPr>
        <i/>
        <sz val="6"/>
        <rFont val="Arial"/>
        <family val="2"/>
        <charset val="204"/>
      </rPr>
      <t xml:space="preserve">
66 / 100</t>
    </r>
  </si>
  <si>
    <r>
      <t>0,1</t>
    </r>
    <r>
      <rPr>
        <i/>
        <sz val="6"/>
        <rFont val="Arial"/>
        <family val="2"/>
        <charset val="204"/>
      </rPr>
      <t xml:space="preserve">
(100)/1000</t>
    </r>
  </si>
  <si>
    <t>45</t>
  </si>
  <si>
    <t>44</t>
  </si>
  <si>
    <t>43</t>
  </si>
  <si>
    <t>42</t>
  </si>
  <si>
    <t>41</t>
  </si>
  <si>
    <r>
      <t>2</t>
    </r>
    <r>
      <rPr>
        <i/>
        <sz val="6"/>
        <rFont val="Arial"/>
        <family val="2"/>
        <charset val="204"/>
      </rPr>
      <t xml:space="preserve">
200 / 100</t>
    </r>
  </si>
  <si>
    <t>40</t>
  </si>
  <si>
    <t>39</t>
  </si>
  <si>
    <t>38</t>
  </si>
  <si>
    <t>37</t>
  </si>
  <si>
    <t>36</t>
  </si>
  <si>
    <t>Сборка</t>
  </si>
  <si>
    <t>35</t>
  </si>
  <si>
    <t>34</t>
  </si>
  <si>
    <t>33</t>
  </si>
  <si>
    <t>Разборка</t>
  </si>
  <si>
    <t>Раздел 2. Склад кислот</t>
  </si>
  <si>
    <t>Итого по разделу 1 АБК №4, ТП</t>
  </si>
  <si>
    <t>32</t>
  </si>
  <si>
    <t>31</t>
  </si>
  <si>
    <r>
      <t>0,0416</t>
    </r>
    <r>
      <rPr>
        <i/>
        <sz val="6"/>
        <rFont val="Arial"/>
        <family val="2"/>
        <charset val="204"/>
      </rPr>
      <t xml:space="preserve">
41,6/1000</t>
    </r>
  </si>
  <si>
    <t>Швеллеры: № 12 сталь марки ВС3пс5</t>
  </si>
  <si>
    <t>08.3.11.01-0051</t>
  </si>
  <si>
    <t>Растворитель Р-4</t>
  </si>
  <si>
    <t>16. 14.5.09.07-0030</t>
  </si>
  <si>
    <t>Грунтовка ГФ-021</t>
  </si>
  <si>
    <t>15. 14.4.01.01-0003</t>
  </si>
  <si>
    <t>Бруски обрезные, хвойных пород, длина 4-6,5 м, ширина 75-150 мм, толщина 40-75 мм, сорт I</t>
  </si>
  <si>
    <t>14. 11.1.03.01-0077</t>
  </si>
  <si>
    <t>Швеллеры № 40, марка стали Ст0</t>
  </si>
  <si>
    <t>13. 08.3.11.01-0091</t>
  </si>
  <si>
    <t>Проволока горячекатаная в мотках, диаметр 6,3-6,5 мм</t>
  </si>
  <si>
    <t>12. 08.3.03.06-0002</t>
  </si>
  <si>
    <t>10 м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</si>
  <si>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</si>
  <si>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11. 08.2.02.11-0007</t>
  </si>
  <si>
    <t>Канат пеньковый пропитанный</t>
  </si>
  <si>
    <t>10. 01.7.20.08-0071</t>
  </si>
  <si>
    <t>Гвозди строительные</t>
  </si>
  <si>
    <t>9. 01.7.15.06-0111</t>
  </si>
  <si>
    <t>8. 01.7.15.03-0042</t>
  </si>
  <si>
    <t>Электроды сварочные Э46, диаметр 4 мм</t>
  </si>
  <si>
    <t>7. 01.7.11.07-0036</t>
  </si>
  <si>
    <t>Преобразователи сварочные номинальным сварочным током 315-500 А</t>
  </si>
  <si>
    <t>4. 91.17.04-171</t>
  </si>
  <si>
    <t>Аппараты для газовой сварки и резки</t>
  </si>
  <si>
    <t>3. 91.17.04-042</t>
  </si>
  <si>
    <t>Лебедки электрические тяговым усилием до 31,39 кН (3,2 т)</t>
  </si>
  <si>
    <t>1. 91.06.03-062</t>
  </si>
  <si>
    <t>Затраты труда рабочих (ср 3,5)</t>
  </si>
  <si>
    <r>
      <t>0,0416</t>
    </r>
    <r>
      <rPr>
        <i/>
        <sz val="6"/>
        <rFont val="Arial"/>
        <family val="2"/>
        <charset val="204"/>
      </rPr>
      <t xml:space="preserve">
</t>
    </r>
  </si>
  <si>
    <t>Монтаж опорных конструкций: для крепления трубопроводов внутри зданий и сооружений массой до 0,1 т</t>
  </si>
  <si>
    <r>
      <t>ГЭСН09-03-039-01</t>
    </r>
    <r>
      <rPr>
        <i/>
        <sz val="7"/>
        <rFont val="Arial"/>
        <family val="2"/>
        <charset val="204"/>
      </rPr>
      <t xml:space="preserve">
Приказ Минстроя России от 26.12.2019 №871/пр</t>
    </r>
  </si>
  <si>
    <t>Шкаф</t>
  </si>
  <si>
    <t>Раздел 1. АБК №4, ТП</t>
  </si>
  <si>
    <t>_______________________________________________________________________________________________8,112</t>
  </si>
  <si>
    <t>" _____ " ________________ 2023 г.</t>
  </si>
  <si>
    <t>"______ " _______________2023 г.</t>
  </si>
  <si>
    <t>Составлен в текущих ценах по состоянию на 4 кв. 2022</t>
  </si>
  <si>
    <t>Основание: ведомость дефектов</t>
  </si>
  <si>
    <t>Дюбели с шурупом, размер 6х35 мм</t>
  </si>
  <si>
    <t>1. 01.7.15.07-0152</t>
  </si>
  <si>
    <t>Затраты труда рабочих (ср 3,6)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</si>
  <si>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</si>
  <si>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r>
      <t>ГЭСНм08-02-409-09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</si>
  <si>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_______________________________________________________________________________________________190,005</t>
  </si>
  <si>
    <t>ЛЦ. Капремонт узлов учета тепла.</t>
  </si>
  <si>
    <t>Техник I категории</t>
  </si>
  <si>
    <t>Инженер III категории</t>
  </si>
  <si>
    <t>Инженер II категории</t>
  </si>
  <si>
    <t>Инженер I категории</t>
  </si>
  <si>
    <t>Ведущий инженер</t>
  </si>
  <si>
    <t>канал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</si>
  <si>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</si>
  <si>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r>
      <t>ГЭСНп02-01-001-02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</si>
  <si>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система</t>
  </si>
  <si>
    <t>Автоматизированная система управления I категории технической сложности с количеством каналов (Кобщ): 2</t>
  </si>
  <si>
    <r>
      <t>ГЭСНп02-01-001-01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</si>
  <si>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ПНР</t>
  </si>
  <si>
    <t xml:space="preserve">  НДС 20% от 256838</t>
  </si>
  <si>
    <t xml:space="preserve">  Итого Прочие затраты</t>
  </si>
  <si>
    <t xml:space="preserve">   50%*0,8 ФОТ (от 43195) (Поз. 4, 15-19, 1-2, 7-10, 24, 29, 32-33, 35-38, 47, 3, 13, 5-6, 11-12, 20-23, 25-28, 34, 39-46)</t>
  </si>
  <si>
    <t xml:space="preserve">   40%*0,8 ФОТ (от 31218) (Поз. 30-31, 48-49)</t>
  </si>
  <si>
    <t xml:space="preserve">   106%*0,85 ФОТ (от 43195) (Поз. 4, 15-19, 1-2, 7-10, 24, 29, 32-33, 35-38, 47, 3, 13, 5-6, 11-12, 20-23, 25-28, 34, 39-46)</t>
  </si>
  <si>
    <t xml:space="preserve">   66%*0,85 ФОТ (от 31218) (Поз. 30-31, 48-49)</t>
  </si>
  <si>
    <t xml:space="preserve">   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 ОЗП=1,15; ЭМ=1,15; ЗПМ=1,15; ТЗ=1,15; ТЗМ=1,15  (Поз. 4, 15-19, 1-2, 7-10, 24, 29, 32-33, 35-38, 47, 3, 13, 5-6, 11-12, 20-23, 25-28, 34, 39-46, 30-31, 48-49)</t>
  </si>
  <si>
    <t>49</t>
  </si>
  <si>
    <t>48</t>
  </si>
  <si>
    <t>47</t>
  </si>
  <si>
    <t>46</t>
  </si>
  <si>
    <t>_______________________________________________________________________________________________272</t>
  </si>
  <si>
    <t>___________________________74,413</t>
  </si>
  <si>
    <t>_______________________________________________________________________________________________58,721</t>
  </si>
  <si>
    <t xml:space="preserve">      прочих _______________________________________________________________________________________________</t>
  </si>
  <si>
    <t>___________________________308,206</t>
  </si>
  <si>
    <t>ПАО "КАМАЗ", Логистический центр</t>
  </si>
  <si>
    <t>________________Е.Ю. Архипов</t>
  </si>
  <si>
    <t>Е.Д.Синдеев</t>
  </si>
  <si>
    <t>по логистике – директор центра</t>
  </si>
  <si>
    <t>ООО "КАМАЗэнергоремонт"</t>
  </si>
  <si>
    <t>Зам. исполнительного директора</t>
  </si>
  <si>
    <t>Генеральный директор</t>
  </si>
  <si>
    <t>"ЗАКАЗЧИК"</t>
  </si>
  <si>
    <t>"ПОДРЯДЧИК"</t>
  </si>
  <si>
    <t>ЛОКАЛЬНЫЙ РЕСУРСНЫЙ СМЕТНЫЙ РАСЧЕТ  № 53-5/2023</t>
  </si>
  <si>
    <t>Составил: ___________________________</t>
  </si>
  <si>
    <t>(инженер-сметчик 1 кат. ООО "КАМЭР" - Р.Р.Шамсутдинов)</t>
  </si>
  <si>
    <t>Проверил: ___________________________</t>
  </si>
  <si>
    <t>Приложение № ________________</t>
  </si>
  <si>
    <t>к договору №  _________________</t>
  </si>
  <si>
    <t>от "______" ___________________</t>
  </si>
  <si>
    <t>"СОГЛАСОВАНО"</t>
  </si>
  <si>
    <t>"УТВЕРЖДАЮ"</t>
  </si>
  <si>
    <t>Е. Д. Синдеев</t>
  </si>
  <si>
    <t xml:space="preserve"> Инв. №                                                      </t>
  </si>
  <si>
    <t>(наименование основных средств)</t>
  </si>
  <si>
    <t xml:space="preserve">Сметная стоимость руб. </t>
  </si>
  <si>
    <t>без НДС</t>
  </si>
  <si>
    <t xml:space="preserve"> </t>
  </si>
  <si>
    <t>С  НДС</t>
  </si>
  <si>
    <t>Составлена в текущих (прогнозных) ценах по состоянию на 4 квартал  2022г.</t>
  </si>
  <si>
    <t xml:space="preserve">Главный энергетик </t>
  </si>
  <si>
    <t>"СОСТАВИЛ"</t>
  </si>
  <si>
    <t>ПАО "КАМАЗ"</t>
  </si>
  <si>
    <t>Инженер - сметчик 1 кат.  ООО "КАМАЗэнергоремонт"</t>
  </si>
  <si>
    <t>Ю. Г. Шаров</t>
  </si>
  <si>
    <t>Р.Р.Шамсутдинов</t>
  </si>
  <si>
    <t>"ПРОВЕРИЛ"</t>
  </si>
  <si>
    <t>Главный энергетик</t>
  </si>
  <si>
    <t>Е.Ю. Архипов</t>
  </si>
  <si>
    <t xml:space="preserve">Логистический центр ПАО "КАМАЗ"  </t>
  </si>
  <si>
    <t>Логистического центра ПАО "КАМАЗ"</t>
  </si>
  <si>
    <t>В.Н. Петровский</t>
  </si>
  <si>
    <t>СОГЛАСОВАНО:</t>
  </si>
  <si>
    <t>УТВЕРЖДАЮ:</t>
  </si>
  <si>
    <t>______________</t>
  </si>
  <si>
    <t>_______________</t>
  </si>
  <si>
    <t>" _____ " ________________ 2022 г.</t>
  </si>
  <si>
    <t>"______ " _______________2022 г.</t>
  </si>
  <si>
    <t>Сметная стоимость прочих _______________________________________________________________________________________________</t>
  </si>
  <si>
    <t>___________________________35,233</t>
  </si>
  <si>
    <t>___________________________15,609</t>
  </si>
  <si>
    <t>_______________________________________________________________________________________________45,08</t>
  </si>
  <si>
    <t>Раздел 2. Сборка</t>
  </si>
  <si>
    <t xml:space="preserve">   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 ОЗП=1,15; ЭМ=1,15; ЗПМ=1,15; ТЗ=1,15; ТЗМ=1,15  (Поз. 1-2)</t>
  </si>
  <si>
    <t xml:space="preserve">   66%*0,85 ФОТ (от 15609) (Поз. 1-2)</t>
  </si>
  <si>
    <t xml:space="preserve">   40%*0,8 ФОТ (от 15609) (Поз. 1-2)</t>
  </si>
  <si>
    <t xml:space="preserve">  Пусконаладочные работы: 'вхолостую' - 80%, 'под нагрузкой' - 20%</t>
  </si>
  <si>
    <t xml:space="preserve">  НДС 20% от 29361</t>
  </si>
  <si>
    <t>на выполнение работ по текущему ремонту узлов учета тепла</t>
  </si>
  <si>
    <t>ЛЦ. Текущий ремонт узлов учета тепла. 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</si>
</sst>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u/>
      <sz val="11"/>
      <name val="Arial Cyr"/>
      <charset val="204"/>
    </font>
    <font>
      <u/>
      <sz val="1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i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1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4" fillId="0" borderId="2" xfId="0" applyFont="1" applyBorder="1" applyAlignment="1">
      <alignment vertical="center" wrapText="1"/>
    </xf>
    <xf numFmtId="0" fontId="2" fillId="0" borderId="2" xfId="0" quotePrefix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16" fillId="0" borderId="0" xfId="1"/>
    <xf numFmtId="0" fontId="16" fillId="0" borderId="0" xfId="1" applyBorder="1"/>
    <xf numFmtId="0" fontId="4" fillId="0" borderId="0" xfId="1" applyFont="1" applyBorder="1" applyAlignment="1">
      <alignment horizontal="left" vertical="top"/>
    </xf>
    <xf numFmtId="0" fontId="19" fillId="0" borderId="4" xfId="1" applyFont="1" applyBorder="1"/>
    <xf numFmtId="0" fontId="15" fillId="0" borderId="0" xfId="1" applyFont="1" applyBorder="1"/>
    <xf numFmtId="0" fontId="15" fillId="0" borderId="0" xfId="1" applyFont="1"/>
    <xf numFmtId="0" fontId="3" fillId="0" borderId="2" xfId="0" quotePrefix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20" fillId="0" borderId="0" xfId="0" applyFont="1"/>
    <xf numFmtId="0" fontId="21" fillId="0" borderId="0" xfId="0" applyFont="1" applyBorder="1" applyAlignment="1">
      <alignment horizontal="right" vertical="top"/>
    </xf>
    <xf numFmtId="0" fontId="21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22" fillId="0" borderId="0" xfId="0" applyFont="1"/>
    <xf numFmtId="0" fontId="5" fillId="0" borderId="0" xfId="0" applyFont="1" applyBorder="1"/>
    <xf numFmtId="0" fontId="5" fillId="0" borderId="4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18" fillId="0" borderId="0" xfId="0" applyFont="1" applyBorder="1"/>
    <xf numFmtId="0" fontId="18" fillId="0" borderId="4" xfId="0" applyFont="1" applyBorder="1"/>
    <xf numFmtId="0" fontId="0" fillId="0" borderId="0" xfId="0" applyBorder="1"/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4" fontId="22" fillId="0" borderId="0" xfId="0" applyNumberFormat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1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3" fontId="2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5" fillId="0" borderId="0" xfId="0" applyFont="1" applyAlignment="1">
      <alignment horizontal="right" vertical="top"/>
    </xf>
    <xf numFmtId="0" fontId="0" fillId="0" borderId="0" xfId="0" applyAlignment="1"/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top"/>
    </xf>
    <xf numFmtId="0" fontId="15" fillId="0" borderId="2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A21" sqref="A21:O21"/>
    </sheetView>
  </sheetViews>
  <sheetFormatPr defaultRowHeight="12.75" x14ac:dyDescent="0.2"/>
  <sheetData>
    <row r="1" spans="1:15" s="65" customFormat="1" ht="14.25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4.25" x14ac:dyDescent="0.2">
      <c r="A2" s="19"/>
      <c r="B2" s="19"/>
      <c r="C2" s="19"/>
      <c r="D2" s="19"/>
      <c r="E2" s="19"/>
      <c r="F2" s="19"/>
      <c r="G2" s="66"/>
      <c r="H2" s="67" t="s">
        <v>339</v>
      </c>
      <c r="I2" s="66"/>
      <c r="J2" s="19"/>
      <c r="K2" s="19"/>
      <c r="L2" s="19" t="s">
        <v>317</v>
      </c>
      <c r="M2" s="19"/>
      <c r="N2" s="19"/>
      <c r="O2" s="19"/>
    </row>
    <row r="3" spans="1:15" ht="14.25" x14ac:dyDescent="0.2">
      <c r="A3" s="19"/>
      <c r="B3" s="19"/>
      <c r="C3" s="19"/>
      <c r="D3" s="19"/>
      <c r="E3" s="19"/>
      <c r="F3" s="19"/>
      <c r="G3" s="68"/>
      <c r="H3" s="69" t="s">
        <v>0</v>
      </c>
      <c r="I3" s="43"/>
      <c r="J3" s="19"/>
      <c r="K3" s="19"/>
      <c r="L3" s="19" t="s">
        <v>318</v>
      </c>
      <c r="M3" s="19"/>
      <c r="N3" s="19"/>
      <c r="O3" s="19"/>
    </row>
    <row r="4" spans="1:1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 t="s">
        <v>319</v>
      </c>
      <c r="M4" s="19"/>
      <c r="N4" s="19"/>
      <c r="O4" s="19"/>
    </row>
    <row r="5" spans="1:15" ht="14.2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14.25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15" x14ac:dyDescent="0.25">
      <c r="A7" s="70" t="s">
        <v>320</v>
      </c>
      <c r="B7" s="19"/>
      <c r="C7" s="19"/>
      <c r="D7" s="19"/>
      <c r="E7" s="19"/>
      <c r="F7" s="19"/>
      <c r="G7" s="19"/>
      <c r="H7" s="19"/>
      <c r="I7" s="19"/>
      <c r="J7" s="19"/>
      <c r="K7" s="70" t="s">
        <v>321</v>
      </c>
      <c r="M7" s="19"/>
      <c r="N7" s="19"/>
      <c r="O7" s="19"/>
    </row>
    <row r="8" spans="1:15" ht="14.25" x14ac:dyDescent="0.2">
      <c r="A8" s="19" t="s">
        <v>310</v>
      </c>
      <c r="B8" s="19"/>
      <c r="C8" s="19"/>
      <c r="D8" s="19"/>
      <c r="E8" s="19"/>
      <c r="F8" s="19"/>
      <c r="G8" s="19"/>
      <c r="H8" s="19"/>
      <c r="I8" s="19"/>
      <c r="J8" s="19"/>
      <c r="K8" s="19" t="s">
        <v>309</v>
      </c>
      <c r="L8" s="19"/>
      <c r="M8" s="19"/>
      <c r="N8" s="19"/>
      <c r="O8" s="19"/>
    </row>
    <row r="9" spans="1:15" ht="14.25" x14ac:dyDescent="0.2">
      <c r="A9" s="19" t="s">
        <v>308</v>
      </c>
      <c r="B9" s="19"/>
      <c r="C9" s="19"/>
      <c r="D9" s="19"/>
      <c r="E9" s="19"/>
      <c r="F9" s="19"/>
      <c r="G9" s="19"/>
      <c r="H9" s="19"/>
      <c r="I9" s="19"/>
      <c r="J9" s="19"/>
      <c r="K9" s="71" t="s">
        <v>307</v>
      </c>
      <c r="L9" s="71"/>
      <c r="M9" s="71"/>
    </row>
    <row r="10" spans="1:15" ht="14.25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71"/>
      <c r="L10" s="71"/>
      <c r="M10" s="71"/>
    </row>
    <row r="11" spans="1:15" ht="14.25" x14ac:dyDescent="0.2">
      <c r="A11" s="72"/>
      <c r="B11" s="72"/>
      <c r="C11" s="19" t="s">
        <v>322</v>
      </c>
      <c r="D11" s="19"/>
      <c r="E11" s="19"/>
      <c r="F11" s="19"/>
      <c r="G11" s="19"/>
      <c r="H11" s="19"/>
      <c r="I11" s="19"/>
      <c r="J11" s="19"/>
      <c r="K11" s="72"/>
      <c r="L11" s="72"/>
      <c r="M11" s="72"/>
      <c r="N11" s="19" t="s">
        <v>338</v>
      </c>
      <c r="O11" s="19"/>
    </row>
    <row r="12" spans="1:15" ht="14.25" x14ac:dyDescent="0.2">
      <c r="A12" s="19"/>
      <c r="B12" s="19"/>
      <c r="C12" s="73"/>
      <c r="D12" s="74"/>
      <c r="E12" s="19"/>
      <c r="F12" s="19"/>
      <c r="G12" s="19"/>
      <c r="H12" s="19"/>
      <c r="I12" s="19"/>
      <c r="J12" s="19"/>
      <c r="K12" s="65"/>
      <c r="L12" s="65"/>
      <c r="M12" s="65"/>
      <c r="N12" s="65"/>
      <c r="O12" s="65"/>
    </row>
    <row r="13" spans="1:15" ht="14.25" x14ac:dyDescent="0.2">
      <c r="A13" s="19"/>
      <c r="B13" s="19"/>
      <c r="C13" s="19"/>
      <c r="D13" s="74"/>
      <c r="E13" s="25"/>
      <c r="F13" s="42"/>
      <c r="G13" s="42"/>
      <c r="H13" s="42"/>
      <c r="I13" s="42"/>
      <c r="J13" s="42"/>
      <c r="K13" s="65"/>
      <c r="L13" s="65"/>
      <c r="M13" s="65"/>
      <c r="N13" s="65"/>
      <c r="O13" s="65"/>
    </row>
    <row r="14" spans="1:15" ht="15" x14ac:dyDescent="0.2">
      <c r="A14" s="86" t="s">
        <v>313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</row>
    <row r="15" spans="1:15" ht="14.25" x14ac:dyDescent="0.2">
      <c r="A15" s="19"/>
      <c r="B15" s="19"/>
      <c r="C15" s="19"/>
      <c r="D15" s="74"/>
      <c r="E15" s="25"/>
      <c r="F15" s="42"/>
      <c r="G15" s="75"/>
      <c r="H15" s="76" t="s">
        <v>1</v>
      </c>
      <c r="I15" s="9"/>
      <c r="J15" s="42"/>
      <c r="K15" s="42"/>
      <c r="L15" s="19"/>
    </row>
    <row r="16" spans="1:15" ht="14.25" x14ac:dyDescent="0.2">
      <c r="A16" s="19"/>
      <c r="B16" s="19"/>
      <c r="C16" s="19"/>
      <c r="D16" s="74"/>
      <c r="E16" s="25"/>
      <c r="F16" s="42"/>
      <c r="G16" s="75"/>
      <c r="H16" s="76"/>
      <c r="I16" s="9"/>
      <c r="J16" s="42"/>
      <c r="K16" s="42"/>
      <c r="L16" s="19"/>
      <c r="M16" s="19"/>
      <c r="N16" s="19"/>
      <c r="O16" s="19"/>
    </row>
    <row r="17" spans="1:15" ht="14.25" customHeight="1" x14ac:dyDescent="0.2">
      <c r="A17" s="87" t="s">
        <v>323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</row>
    <row r="18" spans="1:15" ht="14.25" x14ac:dyDescent="0.2">
      <c r="A18" s="88" t="s">
        <v>324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19"/>
    </row>
    <row r="19" spans="1:15" ht="14.25" x14ac:dyDescent="0.2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19"/>
    </row>
    <row r="20" spans="1:15" x14ac:dyDescent="0.2">
      <c r="A20" s="89" t="s">
        <v>358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</row>
    <row r="21" spans="1:15" ht="14.25" customHeight="1" x14ac:dyDescent="0.2">
      <c r="A21" s="90" t="s">
        <v>2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5" ht="14.25" x14ac:dyDescent="0.2">
      <c r="A22" s="19"/>
      <c r="B22" s="19"/>
      <c r="C22" s="19"/>
      <c r="D22" s="74"/>
      <c r="E22" s="25"/>
      <c r="F22" s="42"/>
      <c r="G22" s="42"/>
      <c r="H22" s="42"/>
      <c r="I22" s="42"/>
      <c r="J22" s="42"/>
      <c r="K22" s="42"/>
      <c r="L22" s="19"/>
      <c r="M22" s="19"/>
      <c r="N22" s="19"/>
      <c r="O22" s="19"/>
    </row>
    <row r="23" spans="1:15" ht="15" x14ac:dyDescent="0.2">
      <c r="A23" s="19"/>
      <c r="B23" s="19"/>
      <c r="C23" s="19"/>
      <c r="D23" s="78" t="s">
        <v>325</v>
      </c>
      <c r="E23" s="42"/>
      <c r="F23" s="42"/>
      <c r="G23" s="91">
        <f>'Ресурсная смета 14 граф (2)'!H51</f>
        <v>29361</v>
      </c>
      <c r="H23" s="91"/>
      <c r="I23" s="78" t="s">
        <v>326</v>
      </c>
      <c r="J23" s="78"/>
      <c r="K23" s="19"/>
      <c r="L23" s="19"/>
      <c r="M23" s="19" t="s">
        <v>327</v>
      </c>
      <c r="N23" s="19"/>
      <c r="O23" s="19"/>
    </row>
    <row r="24" spans="1:15" ht="15" x14ac:dyDescent="0.2">
      <c r="A24" s="19"/>
      <c r="B24" s="19"/>
      <c r="C24" s="19"/>
      <c r="D24" s="78"/>
      <c r="E24" s="42"/>
      <c r="F24" s="42"/>
      <c r="G24" s="85">
        <f>G23*1.2</f>
        <v>35233.199999999997</v>
      </c>
      <c r="H24" s="85"/>
      <c r="I24" s="78" t="s">
        <v>328</v>
      </c>
      <c r="J24" s="78"/>
      <c r="K24" s="19"/>
      <c r="L24" s="19"/>
      <c r="M24" s="19"/>
      <c r="N24" s="19"/>
      <c r="O24" s="19"/>
    </row>
    <row r="25" spans="1:15" ht="14.25" x14ac:dyDescent="0.2">
      <c r="A25" s="19"/>
      <c r="B25" s="19"/>
      <c r="C25" s="19"/>
      <c r="D25" s="25" t="s">
        <v>329</v>
      </c>
      <c r="E25" s="42"/>
      <c r="F25" s="42"/>
      <c r="G25" s="42"/>
      <c r="H25" s="42"/>
      <c r="I25" s="42"/>
      <c r="J25" s="42"/>
      <c r="K25" s="19"/>
      <c r="L25" s="19"/>
      <c r="M25" s="19"/>
      <c r="N25" s="19"/>
      <c r="O25" s="19"/>
    </row>
    <row r="26" spans="1:15" ht="14.25" x14ac:dyDescent="0.2">
      <c r="A26" s="19"/>
      <c r="B26" s="19"/>
      <c r="C26" s="19"/>
      <c r="D26" s="25"/>
      <c r="E26" s="42"/>
      <c r="F26" s="42"/>
      <c r="G26" s="42"/>
      <c r="H26" s="42"/>
      <c r="I26" s="42"/>
      <c r="J26" s="42"/>
      <c r="K26" s="19"/>
      <c r="L26" s="19"/>
      <c r="M26" s="19"/>
      <c r="N26" s="19"/>
      <c r="O26" s="19"/>
    </row>
    <row r="27" spans="1:15" ht="14.25" x14ac:dyDescent="0.2">
      <c r="G27" s="42"/>
      <c r="H27" s="42"/>
      <c r="I27" s="42"/>
      <c r="J27" s="42"/>
      <c r="K27" s="19"/>
      <c r="L27" s="19"/>
      <c r="M27" s="19"/>
      <c r="N27" s="19"/>
      <c r="O27" s="19"/>
    </row>
    <row r="28" spans="1:15" ht="14.25" x14ac:dyDescent="0.2">
      <c r="A28" s="19" t="s">
        <v>330</v>
      </c>
      <c r="B28" s="79"/>
      <c r="C28" s="79"/>
      <c r="D28" s="79"/>
      <c r="E28" s="19"/>
      <c r="F28" s="42"/>
      <c r="G28" s="19"/>
      <c r="H28" s="19"/>
      <c r="I28" s="19"/>
      <c r="J28" s="79" t="s">
        <v>331</v>
      </c>
      <c r="K28" s="79"/>
      <c r="L28" s="79"/>
      <c r="M28" s="79"/>
      <c r="N28" s="19"/>
      <c r="O28" s="19"/>
    </row>
    <row r="29" spans="1:15" ht="14.25" x14ac:dyDescent="0.2">
      <c r="A29" s="19" t="s">
        <v>332</v>
      </c>
      <c r="B29" s="19"/>
      <c r="C29" s="19"/>
      <c r="D29" s="19"/>
      <c r="E29" s="19"/>
      <c r="F29" s="19"/>
      <c r="G29" s="19"/>
      <c r="H29" s="19"/>
      <c r="I29" s="19"/>
      <c r="J29" s="19" t="s">
        <v>333</v>
      </c>
      <c r="K29" s="19"/>
      <c r="L29" s="19"/>
      <c r="M29" s="19"/>
      <c r="N29" s="19"/>
      <c r="O29" s="19"/>
    </row>
    <row r="30" spans="1:15" ht="14.25" x14ac:dyDescent="0.2">
      <c r="A30" s="80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25" x14ac:dyDescent="0.2">
      <c r="A31" s="81"/>
      <c r="B31" s="72"/>
      <c r="C31" s="72"/>
      <c r="D31" s="19" t="s">
        <v>334</v>
      </c>
      <c r="E31" s="71"/>
      <c r="F31" s="19"/>
      <c r="G31" s="19"/>
      <c r="H31" s="19"/>
      <c r="I31" s="19"/>
      <c r="J31" s="72"/>
      <c r="K31" s="72"/>
      <c r="L31" s="72"/>
      <c r="M31" s="19" t="s">
        <v>335</v>
      </c>
      <c r="N31" s="19"/>
      <c r="O31" s="19"/>
    </row>
    <row r="32" spans="1:15" ht="14.25" x14ac:dyDescent="0.2"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t="14.25" x14ac:dyDescent="0.2">
      <c r="A33" s="71"/>
      <c r="B33" s="71"/>
      <c r="C33" s="71"/>
      <c r="D33" s="71"/>
      <c r="E33" s="71"/>
      <c r="F33" s="19"/>
      <c r="G33" s="19"/>
      <c r="H33" s="19"/>
      <c r="I33" s="19"/>
    </row>
    <row r="34" spans="1:15" ht="14.25" x14ac:dyDescent="0.2">
      <c r="F34" s="19"/>
      <c r="G34" s="19"/>
      <c r="H34" s="19"/>
      <c r="I34" s="19"/>
      <c r="J34" s="25" t="s">
        <v>336</v>
      </c>
      <c r="K34" s="25"/>
      <c r="L34" s="25"/>
      <c r="M34" s="19"/>
      <c r="N34" s="19"/>
      <c r="O34" s="19"/>
    </row>
    <row r="35" spans="1:15" ht="14.25" x14ac:dyDescent="0.2">
      <c r="F35" s="19"/>
      <c r="G35" s="19"/>
      <c r="H35" s="19"/>
      <c r="I35" s="19"/>
      <c r="J35" s="19" t="s">
        <v>337</v>
      </c>
      <c r="K35" s="19"/>
      <c r="L35" s="19"/>
      <c r="M35" s="19"/>
      <c r="N35" s="19"/>
      <c r="O35" s="19"/>
    </row>
    <row r="36" spans="1:15" ht="14.25" x14ac:dyDescent="0.2">
      <c r="F36" s="19"/>
      <c r="G36" s="19"/>
      <c r="H36" s="19"/>
      <c r="I36" s="19"/>
      <c r="J36" s="19" t="s">
        <v>340</v>
      </c>
      <c r="K36" s="19"/>
      <c r="L36" s="19"/>
      <c r="M36" s="19"/>
      <c r="N36" s="19"/>
      <c r="O36" s="19"/>
    </row>
    <row r="37" spans="1:15" ht="14.25" x14ac:dyDescent="0.2">
      <c r="F37" s="19"/>
      <c r="G37" s="19"/>
      <c r="H37" s="19"/>
      <c r="I37" s="19"/>
      <c r="J37" s="80"/>
      <c r="K37" s="71"/>
      <c r="L37" s="71"/>
      <c r="M37" s="71"/>
      <c r="N37" s="71"/>
      <c r="O37" s="19"/>
    </row>
    <row r="38" spans="1:15" ht="14.25" x14ac:dyDescent="0.2">
      <c r="F38" s="19"/>
      <c r="G38" s="19"/>
      <c r="H38" s="19"/>
      <c r="I38" s="19"/>
      <c r="J38" s="81"/>
      <c r="K38" s="72"/>
      <c r="L38" s="72"/>
      <c r="M38" s="19" t="s">
        <v>341</v>
      </c>
      <c r="N38" s="19"/>
      <c r="O38" s="19"/>
    </row>
    <row r="39" spans="1:15" ht="14.25" x14ac:dyDescent="0.2">
      <c r="A39" s="80"/>
      <c r="B39" s="71"/>
      <c r="C39" s="71"/>
      <c r="D39" s="71"/>
      <c r="E39" s="71"/>
      <c r="F39" s="19"/>
      <c r="G39" s="19"/>
      <c r="H39" s="19"/>
      <c r="I39" s="19"/>
    </row>
    <row r="40" spans="1:15" x14ac:dyDescent="0.2">
      <c r="A40" s="82"/>
      <c r="B40" s="82"/>
      <c r="C40" s="82"/>
      <c r="D40" s="82"/>
      <c r="E40" s="82"/>
    </row>
  </sheetData>
  <mergeCells count="7">
    <mergeCell ref="G24:H24"/>
    <mergeCell ref="A14:O14"/>
    <mergeCell ref="A17:O17"/>
    <mergeCell ref="A18:N18"/>
    <mergeCell ref="A20:O20"/>
    <mergeCell ref="A21:O21"/>
    <mergeCell ref="G23:H23"/>
  </mergeCells>
  <pageMargins left="0.59055118110236227" right="0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71"/>
  <sheetViews>
    <sheetView showGridLines="0" topLeftCell="A6" zoomScaleNormal="100" zoomScaleSheetLayoutView="75" workbookViewId="0">
      <selection activeCell="C22" sqref="C22"/>
    </sheetView>
  </sheetViews>
  <sheetFormatPr defaultRowHeight="12.75" outlineLevelRow="2" x14ac:dyDescent="0.2"/>
  <cols>
    <col min="1" max="1" width="3.5703125" style="20" customWidth="1"/>
    <col min="2" max="2" width="16.140625" style="1" customWidth="1"/>
    <col min="3" max="3" width="38.7109375" style="2" customWidth="1"/>
    <col min="4" max="4" width="7.42578125" style="3" customWidth="1"/>
    <col min="5" max="5" width="8.140625" style="4" customWidth="1"/>
    <col min="6" max="6" width="9.140625" style="5" customWidth="1"/>
    <col min="7" max="7" width="8.28515625" style="5" customWidth="1"/>
    <col min="8" max="8" width="9.42578125" style="5" customWidth="1"/>
    <col min="9" max="12" width="8.28515625" style="5" customWidth="1"/>
    <col min="13" max="14" width="6.7109375" style="5" customWidth="1"/>
    <col min="15" max="16384" width="9.140625" style="6"/>
  </cols>
  <sheetData>
    <row r="1" spans="1:14" hidden="1" outlineLevel="2" x14ac:dyDescent="0.2">
      <c r="A1" s="56" t="s">
        <v>312</v>
      </c>
      <c r="B1" s="51"/>
      <c r="C1" s="51"/>
      <c r="D1"/>
      <c r="E1"/>
      <c r="F1"/>
      <c r="G1"/>
      <c r="H1"/>
      <c r="I1"/>
      <c r="J1" s="55" t="s">
        <v>311</v>
      </c>
      <c r="K1" s="47"/>
      <c r="L1" s="52"/>
      <c r="M1" s="52"/>
      <c r="N1" s="51"/>
    </row>
    <row r="2" spans="1:14" hidden="1" outlineLevel="1" x14ac:dyDescent="0.2">
      <c r="A2" s="51" t="s">
        <v>310</v>
      </c>
      <c r="B2" s="51"/>
      <c r="C2" s="51"/>
      <c r="D2"/>
      <c r="E2"/>
      <c r="F2"/>
      <c r="G2"/>
      <c r="H2"/>
      <c r="I2"/>
      <c r="J2" s="53" t="s">
        <v>309</v>
      </c>
      <c r="K2" s="47"/>
      <c r="L2" s="52"/>
      <c r="M2" s="52"/>
      <c r="N2" s="51"/>
    </row>
    <row r="3" spans="1:14" hidden="1" outlineLevel="1" x14ac:dyDescent="0.2">
      <c r="A3" s="51" t="s">
        <v>308</v>
      </c>
      <c r="B3" s="51"/>
      <c r="C3" s="51"/>
      <c r="D3"/>
      <c r="E3"/>
      <c r="F3"/>
      <c r="G3"/>
      <c r="H3"/>
      <c r="I3"/>
      <c r="J3" s="53" t="s">
        <v>307</v>
      </c>
      <c r="K3" s="47"/>
      <c r="L3" s="52"/>
      <c r="M3" s="52"/>
      <c r="N3" s="51"/>
    </row>
    <row r="4" spans="1:14" ht="15" hidden="1" outlineLevel="1" x14ac:dyDescent="0.25">
      <c r="A4" s="54"/>
      <c r="B4" s="54"/>
      <c r="C4" s="51" t="s">
        <v>306</v>
      </c>
      <c r="D4"/>
      <c r="E4"/>
      <c r="F4"/>
      <c r="G4"/>
      <c r="H4"/>
      <c r="I4"/>
      <c r="J4" s="53" t="s">
        <v>305</v>
      </c>
      <c r="K4" s="47"/>
      <c r="L4" s="52"/>
      <c r="M4" s="52"/>
      <c r="N4" s="51"/>
    </row>
    <row r="5" spans="1:14" hidden="1" outlineLevel="1" x14ac:dyDescent="0.2">
      <c r="A5" s="50" t="s">
        <v>265</v>
      </c>
      <c r="B5"/>
      <c r="C5" s="49"/>
      <c r="D5"/>
      <c r="E5"/>
      <c r="F5"/>
      <c r="G5"/>
      <c r="H5"/>
      <c r="I5"/>
      <c r="J5" s="48" t="s">
        <v>266</v>
      </c>
      <c r="K5" s="47"/>
      <c r="L5" s="46"/>
      <c r="M5" s="45"/>
      <c r="N5" s="44"/>
    </row>
    <row r="6" spans="1:14" ht="14.25" collapsed="1" x14ac:dyDescent="0.2">
      <c r="A6" s="110" t="s">
        <v>304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14" ht="14.25" x14ac:dyDescent="0.2">
      <c r="A7" s="112" t="s">
        <v>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x14ac:dyDescent="0.2">
      <c r="D8" s="5"/>
    </row>
    <row r="9" spans="1:14" ht="15.75" x14ac:dyDescent="0.2">
      <c r="D9" s="5"/>
      <c r="F9" s="12" t="s">
        <v>313</v>
      </c>
      <c r="G9" s="13"/>
    </row>
    <row r="10" spans="1:14" ht="14.25" x14ac:dyDescent="0.2">
      <c r="D10" s="5"/>
      <c r="F10" s="9" t="s">
        <v>1</v>
      </c>
      <c r="G10" s="4"/>
    </row>
    <row r="11" spans="1:14" x14ac:dyDescent="0.2">
      <c r="C11" s="8"/>
      <c r="D11" s="5"/>
      <c r="E11" s="5"/>
    </row>
    <row r="12" spans="1:14" ht="14.25" x14ac:dyDescent="0.2">
      <c r="B12" s="14" t="s">
        <v>18</v>
      </c>
      <c r="C12" s="101" t="s">
        <v>275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14" ht="14.25" x14ac:dyDescent="0.2">
      <c r="C13" s="10"/>
      <c r="D13" s="10"/>
      <c r="E13" s="24"/>
      <c r="F13" s="11" t="s">
        <v>2</v>
      </c>
      <c r="G13" s="16"/>
      <c r="H13" s="10"/>
      <c r="I13" s="10"/>
      <c r="J13" s="10"/>
      <c r="K13" s="10"/>
      <c r="L13" s="10"/>
      <c r="M13" s="10"/>
      <c r="N13" s="10"/>
    </row>
    <row r="14" spans="1:14" x14ac:dyDescent="0.2">
      <c r="A14" s="21"/>
      <c r="B14" s="17"/>
      <c r="C14" s="8"/>
      <c r="D14" s="5"/>
      <c r="E14" s="5"/>
    </row>
    <row r="15" spans="1:14" ht="12.75" customHeight="1" x14ac:dyDescent="0.2">
      <c r="C15" s="103" t="s">
        <v>268</v>
      </c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</row>
    <row r="16" spans="1:14" s="19" customFormat="1" ht="14.25" x14ac:dyDescent="0.2">
      <c r="A16" s="9"/>
      <c r="B16" s="18"/>
      <c r="C16" s="25" t="s">
        <v>24</v>
      </c>
      <c r="D16" s="14"/>
      <c r="E16" s="27"/>
      <c r="F16" s="98" t="s">
        <v>303</v>
      </c>
      <c r="G16" s="99"/>
      <c r="H16" s="15" t="s">
        <v>20</v>
      </c>
      <c r="I16" s="27"/>
      <c r="J16" s="27"/>
      <c r="K16" s="27"/>
      <c r="L16" s="27"/>
      <c r="M16" s="27"/>
      <c r="N16" s="27"/>
    </row>
    <row r="17" spans="1:14" s="19" customFormat="1" ht="14.25" outlineLevel="1" x14ac:dyDescent="0.2">
      <c r="A17" s="9"/>
      <c r="B17" s="18"/>
      <c r="C17" s="25" t="s">
        <v>26</v>
      </c>
      <c r="D17" s="14"/>
      <c r="E17" s="27"/>
      <c r="F17" s="98" t="s">
        <v>264</v>
      </c>
      <c r="G17" s="99"/>
      <c r="H17" s="15" t="s">
        <v>20</v>
      </c>
      <c r="I17" s="27"/>
      <c r="J17" s="27"/>
      <c r="K17" s="27"/>
      <c r="L17" s="27"/>
      <c r="M17" s="27"/>
      <c r="N17" s="27"/>
    </row>
    <row r="18" spans="1:14" s="19" customFormat="1" ht="14.25" outlineLevel="1" x14ac:dyDescent="0.2">
      <c r="A18" s="9"/>
      <c r="B18" s="18"/>
      <c r="C18" s="25" t="s">
        <v>25</v>
      </c>
      <c r="D18" s="14"/>
      <c r="E18" s="27"/>
      <c r="F18" s="98" t="s">
        <v>274</v>
      </c>
      <c r="G18" s="99"/>
      <c r="H18" s="15" t="s">
        <v>20</v>
      </c>
      <c r="I18" s="27"/>
      <c r="J18" s="27"/>
      <c r="K18" s="27"/>
      <c r="L18" s="27"/>
      <c r="M18" s="27"/>
      <c r="N18" s="27"/>
    </row>
    <row r="19" spans="1:14" s="19" customFormat="1" ht="14.25" outlineLevel="1" x14ac:dyDescent="0.2">
      <c r="A19" s="9"/>
      <c r="B19" s="18"/>
      <c r="C19" s="25" t="s">
        <v>302</v>
      </c>
      <c r="D19" s="14"/>
      <c r="E19" s="27"/>
      <c r="F19" s="98" t="s">
        <v>301</v>
      </c>
      <c r="G19" s="99"/>
      <c r="H19" s="15" t="s">
        <v>20</v>
      </c>
      <c r="I19" s="27"/>
      <c r="J19" s="27"/>
      <c r="K19" s="27"/>
      <c r="L19" s="27"/>
      <c r="M19" s="27"/>
      <c r="N19" s="27"/>
    </row>
    <row r="20" spans="1:14" s="19" customFormat="1" ht="14.25" x14ac:dyDescent="0.2">
      <c r="A20" s="9"/>
      <c r="B20" s="18"/>
      <c r="C20" s="25" t="s">
        <v>21</v>
      </c>
      <c r="D20" s="14"/>
      <c r="E20" s="27"/>
      <c r="F20" s="98" t="s">
        <v>300</v>
      </c>
      <c r="G20" s="99"/>
      <c r="H20" s="15" t="s">
        <v>20</v>
      </c>
      <c r="I20" s="27"/>
      <c r="J20" s="27"/>
      <c r="K20" s="27"/>
      <c r="L20" s="27"/>
      <c r="M20" s="27"/>
      <c r="N20" s="27"/>
    </row>
    <row r="21" spans="1:14" s="19" customFormat="1" ht="14.25" outlineLevel="1" x14ac:dyDescent="0.2">
      <c r="A21" s="9"/>
      <c r="B21" s="18"/>
      <c r="C21" s="25" t="s">
        <v>22</v>
      </c>
      <c r="D21" s="14"/>
      <c r="E21" s="27"/>
      <c r="F21" s="98" t="s">
        <v>299</v>
      </c>
      <c r="G21" s="99"/>
      <c r="H21" s="15" t="s">
        <v>23</v>
      </c>
      <c r="I21" s="27"/>
      <c r="J21" s="27"/>
      <c r="K21" s="27"/>
      <c r="L21" s="27"/>
      <c r="M21" s="27"/>
      <c r="N21" s="27"/>
    </row>
    <row r="22" spans="1:14" ht="14.25" x14ac:dyDescent="0.2">
      <c r="C22" s="25" t="s">
        <v>267</v>
      </c>
      <c r="D22" s="5"/>
      <c r="E22" s="5"/>
    </row>
    <row r="24" spans="1:14" ht="24.95" customHeight="1" x14ac:dyDescent="0.2">
      <c r="A24" s="95" t="s">
        <v>3</v>
      </c>
      <c r="B24" s="105" t="s">
        <v>9</v>
      </c>
      <c r="C24" s="95" t="s">
        <v>4</v>
      </c>
      <c r="D24" s="95" t="s">
        <v>5</v>
      </c>
      <c r="E24" s="95" t="s">
        <v>6</v>
      </c>
      <c r="F24" s="95"/>
      <c r="G24" s="95" t="s">
        <v>19</v>
      </c>
      <c r="H24" s="95"/>
      <c r="I24" s="95"/>
      <c r="J24" s="95"/>
      <c r="K24" s="95"/>
      <c r="L24" s="95"/>
      <c r="M24" s="95" t="s">
        <v>16</v>
      </c>
      <c r="N24" s="95" t="s">
        <v>17</v>
      </c>
    </row>
    <row r="25" spans="1:14" ht="13.5" customHeight="1" x14ac:dyDescent="0.2">
      <c r="A25" s="95"/>
      <c r="B25" s="105"/>
      <c r="C25" s="95"/>
      <c r="D25" s="95"/>
      <c r="E25" s="95" t="s">
        <v>12</v>
      </c>
      <c r="F25" s="95" t="s">
        <v>13</v>
      </c>
      <c r="G25" s="95" t="s">
        <v>12</v>
      </c>
      <c r="H25" s="95" t="s">
        <v>14</v>
      </c>
      <c r="I25" s="95" t="s">
        <v>8</v>
      </c>
      <c r="J25" s="95"/>
      <c r="K25" s="95"/>
      <c r="L25" s="28"/>
      <c r="M25" s="95"/>
      <c r="N25" s="95"/>
    </row>
    <row r="26" spans="1:14" ht="12.75" customHeight="1" x14ac:dyDescent="0.2">
      <c r="A26" s="95"/>
      <c r="B26" s="106"/>
      <c r="C26" s="107"/>
      <c r="D26" s="95"/>
      <c r="E26" s="95"/>
      <c r="F26" s="95"/>
      <c r="G26" s="95"/>
      <c r="H26" s="95"/>
      <c r="I26" s="26" t="s">
        <v>7</v>
      </c>
      <c r="J26" s="26" t="s">
        <v>10</v>
      </c>
      <c r="K26" s="26" t="s">
        <v>11</v>
      </c>
      <c r="L26" s="26" t="s">
        <v>15</v>
      </c>
      <c r="M26" s="95"/>
      <c r="N26" s="95"/>
    </row>
    <row r="27" spans="1:14" x14ac:dyDescent="0.2">
      <c r="A27" s="22">
        <v>1</v>
      </c>
      <c r="B27" s="23">
        <v>2</v>
      </c>
      <c r="C27" s="22">
        <v>3</v>
      </c>
      <c r="D27" s="22">
        <v>4</v>
      </c>
      <c r="E27" s="22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</row>
    <row r="28" spans="1:14" x14ac:dyDescent="0.2">
      <c r="A28" s="100" t="s">
        <v>263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</row>
    <row r="29" spans="1:14" x14ac:dyDescent="0.2">
      <c r="A29" s="96" t="s">
        <v>224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1:14" ht="53.25" x14ac:dyDescent="0.2">
      <c r="A30" s="29" t="s">
        <v>27</v>
      </c>
      <c r="B30" s="30" t="s">
        <v>30</v>
      </c>
      <c r="C30" s="31" t="s">
        <v>29</v>
      </c>
      <c r="D30" s="32" t="s">
        <v>28</v>
      </c>
      <c r="E30" s="33"/>
      <c r="F30" s="34">
        <v>2</v>
      </c>
      <c r="G30" s="34">
        <v>99.93</v>
      </c>
      <c r="H30" s="34">
        <v>200</v>
      </c>
      <c r="I30" s="34">
        <v>200</v>
      </c>
      <c r="J30" s="34"/>
      <c r="K30" s="34"/>
      <c r="L30" s="34"/>
      <c r="M30" s="34">
        <v>0.82</v>
      </c>
      <c r="N30" s="34"/>
    </row>
    <row r="31" spans="1:14" outlineLevel="1" x14ac:dyDescent="0.2">
      <c r="A31" s="32"/>
      <c r="B31" s="35"/>
      <c r="C31" s="36" t="s">
        <v>31</v>
      </c>
      <c r="D31" s="33" t="s">
        <v>32</v>
      </c>
      <c r="E31" s="37">
        <v>0.41199999999999998</v>
      </c>
      <c r="F31" s="38">
        <v>0.82</v>
      </c>
      <c r="G31" s="38">
        <v>242.55</v>
      </c>
      <c r="H31" s="38">
        <v>198.89</v>
      </c>
      <c r="I31" s="38">
        <v>198.89</v>
      </c>
      <c r="J31" s="34"/>
      <c r="K31" s="34"/>
      <c r="L31" s="34"/>
      <c r="M31" s="34"/>
      <c r="N31" s="34"/>
    </row>
    <row r="32" spans="1:14" ht="53.25" x14ac:dyDescent="0.2">
      <c r="A32" s="29" t="s">
        <v>33</v>
      </c>
      <c r="B32" s="30" t="s">
        <v>30</v>
      </c>
      <c r="C32" s="31" t="s">
        <v>34</v>
      </c>
      <c r="D32" s="32" t="s">
        <v>28</v>
      </c>
      <c r="E32" s="33"/>
      <c r="F32" s="34">
        <v>2</v>
      </c>
      <c r="G32" s="34">
        <v>99.93</v>
      </c>
      <c r="H32" s="34">
        <v>200</v>
      </c>
      <c r="I32" s="34">
        <v>200</v>
      </c>
      <c r="J32" s="34"/>
      <c r="K32" s="34"/>
      <c r="L32" s="34"/>
      <c r="M32" s="34">
        <v>0.82</v>
      </c>
      <c r="N32" s="34"/>
    </row>
    <row r="33" spans="1:14" outlineLevel="1" x14ac:dyDescent="0.2">
      <c r="A33" s="32"/>
      <c r="B33" s="35"/>
      <c r="C33" s="36" t="s">
        <v>31</v>
      </c>
      <c r="D33" s="33" t="s">
        <v>32</v>
      </c>
      <c r="E33" s="37">
        <v>0.41199999999999998</v>
      </c>
      <c r="F33" s="38">
        <v>0.82</v>
      </c>
      <c r="G33" s="38">
        <v>242.55</v>
      </c>
      <c r="H33" s="38">
        <v>198.89</v>
      </c>
      <c r="I33" s="38">
        <v>198.89</v>
      </c>
      <c r="J33" s="34"/>
      <c r="K33" s="34"/>
      <c r="L33" s="34"/>
      <c r="M33" s="34"/>
      <c r="N33" s="34"/>
    </row>
    <row r="34" spans="1:14" ht="99" x14ac:dyDescent="0.2">
      <c r="A34" s="29" t="s">
        <v>35</v>
      </c>
      <c r="B34" s="30" t="s">
        <v>42</v>
      </c>
      <c r="C34" s="31" t="s">
        <v>41</v>
      </c>
      <c r="D34" s="32" t="s">
        <v>40</v>
      </c>
      <c r="E34" s="33"/>
      <c r="F34" s="57" t="s">
        <v>43</v>
      </c>
      <c r="G34" s="34">
        <v>41384.89</v>
      </c>
      <c r="H34" s="34">
        <v>1655</v>
      </c>
      <c r="I34" s="34">
        <v>686</v>
      </c>
      <c r="J34" s="34">
        <v>969</v>
      </c>
      <c r="K34" s="34">
        <v>132</v>
      </c>
      <c r="L34" s="34"/>
      <c r="M34" s="34">
        <v>2.91</v>
      </c>
      <c r="N34" s="34">
        <v>0.43</v>
      </c>
    </row>
    <row r="35" spans="1:14" outlineLevel="1" x14ac:dyDescent="0.2">
      <c r="A35" s="32"/>
      <c r="B35" s="35"/>
      <c r="C35" s="36" t="s">
        <v>44</v>
      </c>
      <c r="D35" s="33" t="s">
        <v>32</v>
      </c>
      <c r="E35" s="37">
        <v>72.8</v>
      </c>
      <c r="F35" s="38">
        <v>2.91</v>
      </c>
      <c r="G35" s="38">
        <v>235.52</v>
      </c>
      <c r="H35" s="38">
        <v>685.36</v>
      </c>
      <c r="I35" s="38">
        <v>685.36</v>
      </c>
      <c r="J35" s="34"/>
      <c r="K35" s="34"/>
      <c r="L35" s="34"/>
      <c r="M35" s="34"/>
      <c r="N35" s="34"/>
    </row>
    <row r="36" spans="1:14" outlineLevel="1" x14ac:dyDescent="0.2">
      <c r="A36" s="32"/>
      <c r="B36" s="35"/>
      <c r="C36" s="36" t="s">
        <v>36</v>
      </c>
      <c r="D36" s="33" t="s">
        <v>32</v>
      </c>
      <c r="E36" s="37">
        <v>10.763999999999999</v>
      </c>
      <c r="F36" s="38">
        <v>0.43</v>
      </c>
      <c r="G36" s="34"/>
      <c r="H36" s="34"/>
      <c r="I36" s="34"/>
      <c r="J36" s="34"/>
      <c r="K36" s="34"/>
      <c r="L36" s="34"/>
      <c r="M36" s="34"/>
      <c r="N36" s="34"/>
    </row>
    <row r="37" spans="1:14" ht="22.5" outlineLevel="1" x14ac:dyDescent="0.2">
      <c r="A37" s="32"/>
      <c r="B37" s="58" t="s">
        <v>45</v>
      </c>
      <c r="C37" s="36" t="s">
        <v>46</v>
      </c>
      <c r="D37" s="33" t="s">
        <v>38</v>
      </c>
      <c r="E37" s="37">
        <v>8.6</v>
      </c>
      <c r="F37" s="38">
        <v>0.34</v>
      </c>
      <c r="G37" s="38">
        <v>1879.03</v>
      </c>
      <c r="H37" s="38">
        <v>638.87</v>
      </c>
      <c r="I37" s="34"/>
      <c r="J37" s="38">
        <v>638.87</v>
      </c>
      <c r="K37" s="38">
        <v>107.57</v>
      </c>
      <c r="L37" s="34"/>
      <c r="M37" s="34"/>
      <c r="N37" s="34"/>
    </row>
    <row r="38" spans="1:14" ht="22.5" outlineLevel="1" x14ac:dyDescent="0.2">
      <c r="A38" s="32"/>
      <c r="B38" s="58" t="s">
        <v>47</v>
      </c>
      <c r="C38" s="36" t="s">
        <v>48</v>
      </c>
      <c r="D38" s="33" t="s">
        <v>38</v>
      </c>
      <c r="E38" s="37">
        <v>2.12</v>
      </c>
      <c r="F38" s="38">
        <v>0.08</v>
      </c>
      <c r="G38" s="38">
        <v>3298.37</v>
      </c>
      <c r="H38" s="38">
        <v>263.87</v>
      </c>
      <c r="I38" s="34"/>
      <c r="J38" s="38">
        <v>263.87</v>
      </c>
      <c r="K38" s="38">
        <v>21.65</v>
      </c>
      <c r="L38" s="34"/>
      <c r="M38" s="34"/>
      <c r="N38" s="34"/>
    </row>
    <row r="39" spans="1:14" ht="22.5" outlineLevel="1" x14ac:dyDescent="0.2">
      <c r="A39" s="32"/>
      <c r="B39" s="58" t="s">
        <v>49</v>
      </c>
      <c r="C39" s="36" t="s">
        <v>50</v>
      </c>
      <c r="D39" s="33" t="s">
        <v>38</v>
      </c>
      <c r="E39" s="37">
        <v>22.4</v>
      </c>
      <c r="F39" s="38">
        <v>0.9</v>
      </c>
      <c r="G39" s="38">
        <v>46.52</v>
      </c>
      <c r="H39" s="38">
        <v>41.87</v>
      </c>
      <c r="I39" s="34"/>
      <c r="J39" s="38">
        <v>41.87</v>
      </c>
      <c r="K39" s="34"/>
      <c r="L39" s="34"/>
      <c r="M39" s="34"/>
      <c r="N39" s="34"/>
    </row>
    <row r="40" spans="1:14" ht="63" x14ac:dyDescent="0.2">
      <c r="A40" s="29" t="s">
        <v>39</v>
      </c>
      <c r="B40" s="30" t="s">
        <v>54</v>
      </c>
      <c r="C40" s="31" t="s">
        <v>53</v>
      </c>
      <c r="D40" s="32" t="s">
        <v>52</v>
      </c>
      <c r="E40" s="33"/>
      <c r="F40" s="34">
        <v>2</v>
      </c>
      <c r="G40" s="34">
        <v>21.34</v>
      </c>
      <c r="H40" s="34">
        <v>43</v>
      </c>
      <c r="I40" s="34">
        <v>43</v>
      </c>
      <c r="J40" s="34"/>
      <c r="K40" s="34"/>
      <c r="L40" s="34"/>
      <c r="M40" s="34">
        <v>0.18</v>
      </c>
      <c r="N40" s="34"/>
    </row>
    <row r="41" spans="1:14" outlineLevel="1" x14ac:dyDescent="0.2">
      <c r="A41" s="32"/>
      <c r="B41" s="35"/>
      <c r="C41" s="36" t="s">
        <v>31</v>
      </c>
      <c r="D41" s="33" t="s">
        <v>32</v>
      </c>
      <c r="E41" s="37">
        <v>8.7999999999999995E-2</v>
      </c>
      <c r="F41" s="38">
        <v>0.18</v>
      </c>
      <c r="G41" s="38">
        <v>242.55</v>
      </c>
      <c r="H41" s="38">
        <v>43.66</v>
      </c>
      <c r="I41" s="38">
        <v>43.66</v>
      </c>
      <c r="J41" s="34"/>
      <c r="K41" s="34"/>
      <c r="L41" s="34"/>
      <c r="M41" s="34"/>
      <c r="N41" s="34"/>
    </row>
    <row r="42" spans="1:14" ht="75" x14ac:dyDescent="0.2">
      <c r="A42" s="29" t="s">
        <v>51</v>
      </c>
      <c r="B42" s="30" t="s">
        <v>57</v>
      </c>
      <c r="C42" s="31" t="s">
        <v>56</v>
      </c>
      <c r="D42" s="32" t="s">
        <v>40</v>
      </c>
      <c r="E42" s="33"/>
      <c r="F42" s="34">
        <v>2.5</v>
      </c>
      <c r="G42" s="34">
        <v>1209.8599999999999</v>
      </c>
      <c r="H42" s="34">
        <v>3025</v>
      </c>
      <c r="I42" s="34">
        <v>2281</v>
      </c>
      <c r="J42" s="34">
        <v>744</v>
      </c>
      <c r="K42" s="34">
        <v>117</v>
      </c>
      <c r="L42" s="34"/>
      <c r="M42" s="34">
        <v>9.93</v>
      </c>
      <c r="N42" s="34">
        <v>0.4</v>
      </c>
    </row>
    <row r="43" spans="1:14" outlineLevel="1" x14ac:dyDescent="0.2">
      <c r="A43" s="32"/>
      <c r="B43" s="35"/>
      <c r="C43" s="36" t="s">
        <v>58</v>
      </c>
      <c r="D43" s="33" t="s">
        <v>32</v>
      </c>
      <c r="E43" s="37">
        <v>3.968</v>
      </c>
      <c r="F43" s="38">
        <v>9.92</v>
      </c>
      <c r="G43" s="38">
        <v>229.9</v>
      </c>
      <c r="H43" s="38">
        <v>2280.61</v>
      </c>
      <c r="I43" s="38">
        <v>2280.61</v>
      </c>
      <c r="J43" s="34"/>
      <c r="K43" s="34"/>
      <c r="L43" s="34"/>
      <c r="M43" s="34"/>
      <c r="N43" s="34"/>
    </row>
    <row r="44" spans="1:14" outlineLevel="1" x14ac:dyDescent="0.2">
      <c r="A44" s="32"/>
      <c r="B44" s="35"/>
      <c r="C44" s="36" t="s">
        <v>36</v>
      </c>
      <c r="D44" s="33" t="s">
        <v>32</v>
      </c>
      <c r="E44" s="37">
        <v>0.16</v>
      </c>
      <c r="F44" s="38">
        <v>0.4</v>
      </c>
      <c r="G44" s="34"/>
      <c r="H44" s="34"/>
      <c r="I44" s="34"/>
      <c r="J44" s="34"/>
      <c r="K44" s="34"/>
      <c r="L44" s="34"/>
      <c r="M44" s="34"/>
      <c r="N44" s="34"/>
    </row>
    <row r="45" spans="1:14" ht="22.5" outlineLevel="1" x14ac:dyDescent="0.2">
      <c r="A45" s="32"/>
      <c r="B45" s="58" t="s">
        <v>45</v>
      </c>
      <c r="C45" s="36" t="s">
        <v>46</v>
      </c>
      <c r="D45" s="33" t="s">
        <v>38</v>
      </c>
      <c r="E45" s="37">
        <v>0.08</v>
      </c>
      <c r="F45" s="38">
        <v>0.2</v>
      </c>
      <c r="G45" s="38">
        <v>1879.03</v>
      </c>
      <c r="H45" s="38">
        <v>375.81</v>
      </c>
      <c r="I45" s="34"/>
      <c r="J45" s="38">
        <v>375.81</v>
      </c>
      <c r="K45" s="38">
        <v>63.27</v>
      </c>
      <c r="L45" s="34"/>
      <c r="M45" s="34"/>
      <c r="N45" s="34"/>
    </row>
    <row r="46" spans="1:14" ht="22.5" outlineLevel="1" x14ac:dyDescent="0.2">
      <c r="A46" s="32"/>
      <c r="B46" s="58" t="s">
        <v>59</v>
      </c>
      <c r="C46" s="36" t="s">
        <v>60</v>
      </c>
      <c r="D46" s="33" t="s">
        <v>38</v>
      </c>
      <c r="E46" s="37">
        <v>0.96</v>
      </c>
      <c r="F46" s="38">
        <v>2.4</v>
      </c>
      <c r="G46" s="38">
        <v>26.64</v>
      </c>
      <c r="H46" s="38">
        <v>63.94</v>
      </c>
      <c r="I46" s="34"/>
      <c r="J46" s="38">
        <v>63.94</v>
      </c>
      <c r="K46" s="34"/>
      <c r="L46" s="34"/>
      <c r="M46" s="34"/>
      <c r="N46" s="34"/>
    </row>
    <row r="47" spans="1:14" ht="22.5" outlineLevel="1" x14ac:dyDescent="0.2">
      <c r="A47" s="32"/>
      <c r="B47" s="58" t="s">
        <v>61</v>
      </c>
      <c r="C47" s="36" t="s">
        <v>62</v>
      </c>
      <c r="D47" s="33" t="s">
        <v>38</v>
      </c>
      <c r="E47" s="37">
        <v>0.96</v>
      </c>
      <c r="F47" s="38">
        <v>2.4</v>
      </c>
      <c r="G47" s="38">
        <v>22.35</v>
      </c>
      <c r="H47" s="38">
        <v>53.64</v>
      </c>
      <c r="I47" s="34"/>
      <c r="J47" s="38">
        <v>53.64</v>
      </c>
      <c r="K47" s="34"/>
      <c r="L47" s="34"/>
      <c r="M47" s="34"/>
      <c r="N47" s="34"/>
    </row>
    <row r="48" spans="1:14" outlineLevel="1" x14ac:dyDescent="0.2">
      <c r="A48" s="32"/>
      <c r="B48" s="58" t="s">
        <v>63</v>
      </c>
      <c r="C48" s="36" t="s">
        <v>37</v>
      </c>
      <c r="D48" s="33" t="s">
        <v>38</v>
      </c>
      <c r="E48" s="37">
        <v>0.08</v>
      </c>
      <c r="F48" s="38">
        <v>0.2</v>
      </c>
      <c r="G48" s="38">
        <v>1253.25</v>
      </c>
      <c r="H48" s="38">
        <v>250.65</v>
      </c>
      <c r="I48" s="34"/>
      <c r="J48" s="38">
        <v>250.65</v>
      </c>
      <c r="K48" s="38">
        <v>54.14</v>
      </c>
      <c r="L48" s="34"/>
      <c r="M48" s="34"/>
      <c r="N48" s="34"/>
    </row>
    <row r="49" spans="1:14" ht="75" x14ac:dyDescent="0.2">
      <c r="A49" s="29" t="s">
        <v>55</v>
      </c>
      <c r="B49" s="30" t="s">
        <v>66</v>
      </c>
      <c r="C49" s="31" t="s">
        <v>65</v>
      </c>
      <c r="D49" s="32" t="s">
        <v>28</v>
      </c>
      <c r="E49" s="33"/>
      <c r="F49" s="34">
        <v>1</v>
      </c>
      <c r="G49" s="34">
        <v>496.18</v>
      </c>
      <c r="H49" s="34">
        <v>496</v>
      </c>
      <c r="I49" s="34">
        <v>200</v>
      </c>
      <c r="J49" s="34">
        <v>296</v>
      </c>
      <c r="K49" s="34">
        <v>61</v>
      </c>
      <c r="L49" s="34"/>
      <c r="M49" s="34">
        <v>0.82</v>
      </c>
      <c r="N49" s="34">
        <v>0.23</v>
      </c>
    </row>
    <row r="50" spans="1:14" outlineLevel="1" x14ac:dyDescent="0.2">
      <c r="A50" s="32"/>
      <c r="B50" s="35"/>
      <c r="C50" s="36" t="s">
        <v>31</v>
      </c>
      <c r="D50" s="33" t="s">
        <v>32</v>
      </c>
      <c r="E50" s="37">
        <v>0.82399999999999995</v>
      </c>
      <c r="F50" s="38">
        <v>0.82</v>
      </c>
      <c r="G50" s="38">
        <v>242.55</v>
      </c>
      <c r="H50" s="38">
        <v>198.89</v>
      </c>
      <c r="I50" s="38">
        <v>198.89</v>
      </c>
      <c r="J50" s="34"/>
      <c r="K50" s="34"/>
      <c r="L50" s="34"/>
      <c r="M50" s="34"/>
      <c r="N50" s="34"/>
    </row>
    <row r="51" spans="1:14" outlineLevel="1" x14ac:dyDescent="0.2">
      <c r="A51" s="32"/>
      <c r="B51" s="35"/>
      <c r="C51" s="36" t="s">
        <v>36</v>
      </c>
      <c r="D51" s="33" t="s">
        <v>32</v>
      </c>
      <c r="E51" s="37">
        <v>0.22800000000000001</v>
      </c>
      <c r="F51" s="38">
        <v>0.23</v>
      </c>
      <c r="G51" s="34"/>
      <c r="H51" s="34"/>
      <c r="I51" s="34"/>
      <c r="J51" s="34"/>
      <c r="K51" s="34"/>
      <c r="L51" s="34"/>
      <c r="M51" s="34"/>
      <c r="N51" s="34"/>
    </row>
    <row r="52" spans="1:14" ht="22.5" outlineLevel="1" x14ac:dyDescent="0.2">
      <c r="A52" s="32"/>
      <c r="B52" s="58" t="s">
        <v>67</v>
      </c>
      <c r="C52" s="36" t="s">
        <v>68</v>
      </c>
      <c r="D52" s="33" t="s">
        <v>38</v>
      </c>
      <c r="E52" s="37">
        <v>0.108</v>
      </c>
      <c r="F52" s="38">
        <v>0.11</v>
      </c>
      <c r="G52" s="38">
        <v>17.329999999999998</v>
      </c>
      <c r="H52" s="38">
        <v>1.91</v>
      </c>
      <c r="I52" s="34"/>
      <c r="J52" s="38">
        <v>1.91</v>
      </c>
      <c r="K52" s="34"/>
      <c r="L52" s="34"/>
      <c r="M52" s="34"/>
      <c r="N52" s="34"/>
    </row>
    <row r="53" spans="1:14" ht="22.5" outlineLevel="1" x14ac:dyDescent="0.2">
      <c r="A53" s="32"/>
      <c r="B53" s="58" t="s">
        <v>69</v>
      </c>
      <c r="C53" s="36" t="s">
        <v>46</v>
      </c>
      <c r="D53" s="33" t="s">
        <v>38</v>
      </c>
      <c r="E53" s="37">
        <v>0.06</v>
      </c>
      <c r="F53" s="38">
        <v>0.06</v>
      </c>
      <c r="G53" s="38">
        <v>1879.03</v>
      </c>
      <c r="H53" s="38">
        <v>112.74</v>
      </c>
      <c r="I53" s="34"/>
      <c r="J53" s="38">
        <v>112.74</v>
      </c>
      <c r="K53" s="38">
        <v>18.98</v>
      </c>
      <c r="L53" s="34"/>
      <c r="M53" s="34"/>
      <c r="N53" s="34"/>
    </row>
    <row r="54" spans="1:14" outlineLevel="1" x14ac:dyDescent="0.2">
      <c r="A54" s="32"/>
      <c r="B54" s="58" t="s">
        <v>70</v>
      </c>
      <c r="C54" s="36" t="s">
        <v>37</v>
      </c>
      <c r="D54" s="33" t="s">
        <v>38</v>
      </c>
      <c r="E54" s="37">
        <v>0.06</v>
      </c>
      <c r="F54" s="38">
        <v>0.06</v>
      </c>
      <c r="G54" s="38">
        <v>1253.25</v>
      </c>
      <c r="H54" s="38">
        <v>75.2</v>
      </c>
      <c r="I54" s="34"/>
      <c r="J54" s="38">
        <v>75.2</v>
      </c>
      <c r="K54" s="38">
        <v>16.239999999999998</v>
      </c>
      <c r="L54" s="34"/>
      <c r="M54" s="34"/>
      <c r="N54" s="34"/>
    </row>
    <row r="55" spans="1:14" ht="22.5" outlineLevel="1" x14ac:dyDescent="0.2">
      <c r="A55" s="32"/>
      <c r="B55" s="58" t="s">
        <v>71</v>
      </c>
      <c r="C55" s="36" t="s">
        <v>50</v>
      </c>
      <c r="D55" s="33" t="s">
        <v>38</v>
      </c>
      <c r="E55" s="37">
        <v>0.316</v>
      </c>
      <c r="F55" s="38">
        <v>0.32</v>
      </c>
      <c r="G55" s="38">
        <v>46.52</v>
      </c>
      <c r="H55" s="38">
        <v>14.89</v>
      </c>
      <c r="I55" s="34"/>
      <c r="J55" s="38">
        <v>14.89</v>
      </c>
      <c r="K55" s="34"/>
      <c r="L55" s="34"/>
      <c r="M55" s="34"/>
      <c r="N55" s="34"/>
    </row>
    <row r="56" spans="1:14" ht="33.75" outlineLevel="1" x14ac:dyDescent="0.2">
      <c r="A56" s="32"/>
      <c r="B56" s="58" t="s">
        <v>72</v>
      </c>
      <c r="C56" s="36" t="s">
        <v>73</v>
      </c>
      <c r="D56" s="33" t="s">
        <v>38</v>
      </c>
      <c r="E56" s="37">
        <v>0.108</v>
      </c>
      <c r="F56" s="38">
        <v>0.11</v>
      </c>
      <c r="G56" s="38">
        <v>850.1</v>
      </c>
      <c r="H56" s="38">
        <v>93.51</v>
      </c>
      <c r="I56" s="34"/>
      <c r="J56" s="38">
        <v>93.51</v>
      </c>
      <c r="K56" s="38">
        <v>25.91</v>
      </c>
      <c r="L56" s="34"/>
      <c r="M56" s="34"/>
      <c r="N56" s="34"/>
    </row>
    <row r="57" spans="1:14" x14ac:dyDescent="0.2">
      <c r="A57" s="96" t="s">
        <v>220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</row>
    <row r="58" spans="1:14" x14ac:dyDescent="0.2">
      <c r="A58" s="96" t="s">
        <v>78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</row>
    <row r="59" spans="1:14" ht="53.25" x14ac:dyDescent="0.2">
      <c r="A59" s="29" t="s">
        <v>64</v>
      </c>
      <c r="B59" s="30" t="s">
        <v>30</v>
      </c>
      <c r="C59" s="31" t="s">
        <v>80</v>
      </c>
      <c r="D59" s="32" t="s">
        <v>28</v>
      </c>
      <c r="E59" s="33"/>
      <c r="F59" s="34">
        <v>2</v>
      </c>
      <c r="G59" s="34">
        <v>257.49</v>
      </c>
      <c r="H59" s="34">
        <v>515</v>
      </c>
      <c r="I59" s="34">
        <v>500</v>
      </c>
      <c r="J59" s="34"/>
      <c r="K59" s="34"/>
      <c r="L59" s="34">
        <v>15</v>
      </c>
      <c r="M59" s="34">
        <v>2.06</v>
      </c>
      <c r="N59" s="34"/>
    </row>
    <row r="60" spans="1:14" outlineLevel="1" x14ac:dyDescent="0.2">
      <c r="A60" s="32"/>
      <c r="B60" s="35"/>
      <c r="C60" s="36" t="s">
        <v>31</v>
      </c>
      <c r="D60" s="33" t="s">
        <v>32</v>
      </c>
      <c r="E60" s="37">
        <v>1.03</v>
      </c>
      <c r="F60" s="38">
        <v>2.06</v>
      </c>
      <c r="G60" s="38">
        <v>242.55</v>
      </c>
      <c r="H60" s="38">
        <v>499.65</v>
      </c>
      <c r="I60" s="38">
        <v>499.65</v>
      </c>
      <c r="J60" s="34"/>
      <c r="K60" s="34"/>
      <c r="L60" s="34"/>
      <c r="M60" s="34"/>
      <c r="N60" s="34"/>
    </row>
    <row r="61" spans="1:14" outlineLevel="1" x14ac:dyDescent="0.2">
      <c r="A61" s="32"/>
      <c r="B61" s="58" t="s">
        <v>81</v>
      </c>
      <c r="C61" s="36" t="s">
        <v>82</v>
      </c>
      <c r="D61" s="33" t="s">
        <v>83</v>
      </c>
      <c r="E61" s="37">
        <v>4.2000000000000003E-2</v>
      </c>
      <c r="F61" s="38">
        <v>8.4000000000000005E-2</v>
      </c>
      <c r="G61" s="38">
        <v>182.28</v>
      </c>
      <c r="H61" s="38">
        <v>15.31</v>
      </c>
      <c r="I61" s="34"/>
      <c r="J61" s="34"/>
      <c r="K61" s="34"/>
      <c r="L61" s="38">
        <v>15.31</v>
      </c>
      <c r="M61" s="34"/>
      <c r="N61" s="34"/>
    </row>
    <row r="62" spans="1:14" ht="33.75" x14ac:dyDescent="0.2">
      <c r="A62" s="29" t="s">
        <v>79</v>
      </c>
      <c r="B62" s="30" t="s">
        <v>85</v>
      </c>
      <c r="C62" s="31" t="s">
        <v>86</v>
      </c>
      <c r="D62" s="32" t="s">
        <v>28</v>
      </c>
      <c r="E62" s="33"/>
      <c r="F62" s="34">
        <v>2</v>
      </c>
      <c r="G62" s="34">
        <v>3508.8</v>
      </c>
      <c r="H62" s="34">
        <v>7018</v>
      </c>
      <c r="I62" s="34"/>
      <c r="J62" s="34"/>
      <c r="K62" s="34"/>
      <c r="L62" s="34">
        <v>7018</v>
      </c>
      <c r="M62" s="34"/>
      <c r="N62" s="34"/>
    </row>
    <row r="63" spans="1:14" ht="53.25" x14ac:dyDescent="0.2">
      <c r="A63" s="29" t="s">
        <v>84</v>
      </c>
      <c r="B63" s="30" t="s">
        <v>30</v>
      </c>
      <c r="C63" s="31" t="s">
        <v>88</v>
      </c>
      <c r="D63" s="32" t="s">
        <v>28</v>
      </c>
      <c r="E63" s="33"/>
      <c r="F63" s="34">
        <v>2</v>
      </c>
      <c r="G63" s="34">
        <v>257.49</v>
      </c>
      <c r="H63" s="34">
        <v>515</v>
      </c>
      <c r="I63" s="34">
        <v>500</v>
      </c>
      <c r="J63" s="34"/>
      <c r="K63" s="34"/>
      <c r="L63" s="34">
        <v>15</v>
      </c>
      <c r="M63" s="34">
        <v>2.06</v>
      </c>
      <c r="N63" s="34"/>
    </row>
    <row r="64" spans="1:14" outlineLevel="1" x14ac:dyDescent="0.2">
      <c r="A64" s="32"/>
      <c r="B64" s="35"/>
      <c r="C64" s="36" t="s">
        <v>31</v>
      </c>
      <c r="D64" s="33" t="s">
        <v>32</v>
      </c>
      <c r="E64" s="37">
        <v>1.03</v>
      </c>
      <c r="F64" s="38">
        <v>2.06</v>
      </c>
      <c r="G64" s="38">
        <v>242.55</v>
      </c>
      <c r="H64" s="38">
        <v>499.65</v>
      </c>
      <c r="I64" s="38">
        <v>499.65</v>
      </c>
      <c r="J64" s="34"/>
      <c r="K64" s="34"/>
      <c r="L64" s="34"/>
      <c r="M64" s="34"/>
      <c r="N64" s="34"/>
    </row>
    <row r="65" spans="1:14" outlineLevel="1" x14ac:dyDescent="0.2">
      <c r="A65" s="32"/>
      <c r="B65" s="58" t="s">
        <v>81</v>
      </c>
      <c r="C65" s="36" t="s">
        <v>82</v>
      </c>
      <c r="D65" s="33" t="s">
        <v>83</v>
      </c>
      <c r="E65" s="37">
        <v>4.2000000000000003E-2</v>
      </c>
      <c r="F65" s="38">
        <v>8.4000000000000005E-2</v>
      </c>
      <c r="G65" s="38">
        <v>182.28</v>
      </c>
      <c r="H65" s="38">
        <v>15.31</v>
      </c>
      <c r="I65" s="34"/>
      <c r="J65" s="34"/>
      <c r="K65" s="34"/>
      <c r="L65" s="38">
        <v>15.31</v>
      </c>
      <c r="M65" s="34"/>
      <c r="N65" s="34"/>
    </row>
    <row r="66" spans="1:14" ht="24" x14ac:dyDescent="0.2">
      <c r="A66" s="29" t="s">
        <v>87</v>
      </c>
      <c r="B66" s="30" t="s">
        <v>85</v>
      </c>
      <c r="C66" s="31" t="s">
        <v>90</v>
      </c>
      <c r="D66" s="32" t="s">
        <v>28</v>
      </c>
      <c r="E66" s="33"/>
      <c r="F66" s="34">
        <v>2</v>
      </c>
      <c r="G66" s="34">
        <v>3529.2</v>
      </c>
      <c r="H66" s="34">
        <v>7058</v>
      </c>
      <c r="I66" s="34"/>
      <c r="J66" s="34"/>
      <c r="K66" s="34"/>
      <c r="L66" s="34">
        <v>7058</v>
      </c>
      <c r="M66" s="34"/>
      <c r="N66" s="34"/>
    </row>
    <row r="67" spans="1:14" x14ac:dyDescent="0.2">
      <c r="A67" s="96" t="s">
        <v>262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</row>
    <row r="68" spans="1:14" ht="53.25" x14ac:dyDescent="0.2">
      <c r="A68" s="29" t="s">
        <v>89</v>
      </c>
      <c r="B68" s="30" t="s">
        <v>66</v>
      </c>
      <c r="C68" s="31" t="s">
        <v>142</v>
      </c>
      <c r="D68" s="32" t="s">
        <v>28</v>
      </c>
      <c r="E68" s="33"/>
      <c r="F68" s="34">
        <v>1</v>
      </c>
      <c r="G68" s="34">
        <v>1276.06</v>
      </c>
      <c r="H68" s="34">
        <v>1276</v>
      </c>
      <c r="I68" s="34">
        <v>500</v>
      </c>
      <c r="J68" s="34">
        <v>741</v>
      </c>
      <c r="K68" s="34">
        <v>152</v>
      </c>
      <c r="L68" s="34">
        <v>35</v>
      </c>
      <c r="M68" s="34">
        <v>2.06</v>
      </c>
      <c r="N68" s="34">
        <v>0.56999999999999995</v>
      </c>
    </row>
    <row r="69" spans="1:14" outlineLevel="1" x14ac:dyDescent="0.2">
      <c r="A69" s="32"/>
      <c r="B69" s="35"/>
      <c r="C69" s="36" t="s">
        <v>31</v>
      </c>
      <c r="D69" s="33" t="s">
        <v>32</v>
      </c>
      <c r="E69" s="37">
        <v>2.06</v>
      </c>
      <c r="F69" s="38">
        <v>2.06</v>
      </c>
      <c r="G69" s="38">
        <v>242.55</v>
      </c>
      <c r="H69" s="38">
        <v>499.65</v>
      </c>
      <c r="I69" s="38">
        <v>499.65</v>
      </c>
      <c r="J69" s="34"/>
      <c r="K69" s="34"/>
      <c r="L69" s="34"/>
      <c r="M69" s="34"/>
      <c r="N69" s="34"/>
    </row>
    <row r="70" spans="1:14" outlineLevel="1" x14ac:dyDescent="0.2">
      <c r="A70" s="32"/>
      <c r="B70" s="35"/>
      <c r="C70" s="36" t="s">
        <v>36</v>
      </c>
      <c r="D70" s="33" t="s">
        <v>32</v>
      </c>
      <c r="E70" s="37">
        <v>0.56999999999999995</v>
      </c>
      <c r="F70" s="38">
        <v>0.56999999999999995</v>
      </c>
      <c r="G70" s="34"/>
      <c r="H70" s="34"/>
      <c r="I70" s="34"/>
      <c r="J70" s="34"/>
      <c r="K70" s="34"/>
      <c r="L70" s="34"/>
      <c r="M70" s="34"/>
      <c r="N70" s="34"/>
    </row>
    <row r="71" spans="1:14" ht="22.5" outlineLevel="1" x14ac:dyDescent="0.2">
      <c r="A71" s="32"/>
      <c r="B71" s="58" t="s">
        <v>67</v>
      </c>
      <c r="C71" s="36" t="s">
        <v>68</v>
      </c>
      <c r="D71" s="33" t="s">
        <v>38</v>
      </c>
      <c r="E71" s="37">
        <v>0.27</v>
      </c>
      <c r="F71" s="38">
        <v>0.27</v>
      </c>
      <c r="G71" s="38">
        <v>17.329999999999998</v>
      </c>
      <c r="H71" s="38">
        <v>4.68</v>
      </c>
      <c r="I71" s="34"/>
      <c r="J71" s="38">
        <v>4.68</v>
      </c>
      <c r="K71" s="34"/>
      <c r="L71" s="34"/>
      <c r="M71" s="34"/>
      <c r="N71" s="34"/>
    </row>
    <row r="72" spans="1:14" ht="22.5" outlineLevel="1" x14ac:dyDescent="0.2">
      <c r="A72" s="32"/>
      <c r="B72" s="58" t="s">
        <v>69</v>
      </c>
      <c r="C72" s="36" t="s">
        <v>46</v>
      </c>
      <c r="D72" s="33" t="s">
        <v>38</v>
      </c>
      <c r="E72" s="37">
        <v>0.15</v>
      </c>
      <c r="F72" s="38">
        <v>0.15</v>
      </c>
      <c r="G72" s="38">
        <v>1879.03</v>
      </c>
      <c r="H72" s="38">
        <v>281.85000000000002</v>
      </c>
      <c r="I72" s="34"/>
      <c r="J72" s="38">
        <v>281.85000000000002</v>
      </c>
      <c r="K72" s="38">
        <v>47.46</v>
      </c>
      <c r="L72" s="34"/>
      <c r="M72" s="34"/>
      <c r="N72" s="34"/>
    </row>
    <row r="73" spans="1:14" outlineLevel="1" x14ac:dyDescent="0.2">
      <c r="A73" s="32"/>
      <c r="B73" s="58" t="s">
        <v>70</v>
      </c>
      <c r="C73" s="36" t="s">
        <v>37</v>
      </c>
      <c r="D73" s="33" t="s">
        <v>38</v>
      </c>
      <c r="E73" s="37">
        <v>0.15</v>
      </c>
      <c r="F73" s="38">
        <v>0.15</v>
      </c>
      <c r="G73" s="38">
        <v>1253.25</v>
      </c>
      <c r="H73" s="38">
        <v>187.99</v>
      </c>
      <c r="I73" s="34"/>
      <c r="J73" s="38">
        <v>187.99</v>
      </c>
      <c r="K73" s="38">
        <v>40.6</v>
      </c>
      <c r="L73" s="34"/>
      <c r="M73" s="34"/>
      <c r="N73" s="34"/>
    </row>
    <row r="74" spans="1:14" ht="22.5" outlineLevel="1" x14ac:dyDescent="0.2">
      <c r="A74" s="32"/>
      <c r="B74" s="58" t="s">
        <v>71</v>
      </c>
      <c r="C74" s="36" t="s">
        <v>50</v>
      </c>
      <c r="D74" s="33" t="s">
        <v>38</v>
      </c>
      <c r="E74" s="37">
        <v>0.79</v>
      </c>
      <c r="F74" s="38">
        <v>0.79</v>
      </c>
      <c r="G74" s="38">
        <v>46.52</v>
      </c>
      <c r="H74" s="38">
        <v>36.75</v>
      </c>
      <c r="I74" s="34"/>
      <c r="J74" s="38">
        <v>36.75</v>
      </c>
      <c r="K74" s="34"/>
      <c r="L74" s="34"/>
      <c r="M74" s="34"/>
      <c r="N74" s="34"/>
    </row>
    <row r="75" spans="1:14" ht="33.75" outlineLevel="1" x14ac:dyDescent="0.2">
      <c r="A75" s="32"/>
      <c r="B75" s="58" t="s">
        <v>72</v>
      </c>
      <c r="C75" s="36" t="s">
        <v>73</v>
      </c>
      <c r="D75" s="33" t="s">
        <v>38</v>
      </c>
      <c r="E75" s="37">
        <v>0.27</v>
      </c>
      <c r="F75" s="38">
        <v>0.27</v>
      </c>
      <c r="G75" s="38">
        <v>850.1</v>
      </c>
      <c r="H75" s="38">
        <v>229.53</v>
      </c>
      <c r="I75" s="34"/>
      <c r="J75" s="38">
        <v>229.53</v>
      </c>
      <c r="K75" s="38">
        <v>63.59</v>
      </c>
      <c r="L75" s="34"/>
      <c r="M75" s="34"/>
      <c r="N75" s="34"/>
    </row>
    <row r="76" spans="1:14" outlineLevel="1" x14ac:dyDescent="0.2">
      <c r="A76" s="32"/>
      <c r="B76" s="58" t="s">
        <v>143</v>
      </c>
      <c r="C76" s="36" t="s">
        <v>132</v>
      </c>
      <c r="D76" s="33" t="s">
        <v>83</v>
      </c>
      <c r="E76" s="37">
        <v>0.2</v>
      </c>
      <c r="F76" s="38">
        <v>0.2</v>
      </c>
      <c r="G76" s="38">
        <v>72.3</v>
      </c>
      <c r="H76" s="38">
        <v>14.46</v>
      </c>
      <c r="I76" s="34"/>
      <c r="J76" s="34"/>
      <c r="K76" s="34"/>
      <c r="L76" s="38">
        <v>14.46</v>
      </c>
      <c r="M76" s="34"/>
      <c r="N76" s="34"/>
    </row>
    <row r="77" spans="1:14" outlineLevel="1" x14ac:dyDescent="0.2">
      <c r="A77" s="32"/>
      <c r="B77" s="58" t="s">
        <v>144</v>
      </c>
      <c r="C77" s="36" t="s">
        <v>145</v>
      </c>
      <c r="D77" s="33" t="s">
        <v>83</v>
      </c>
      <c r="E77" s="37">
        <v>0.1</v>
      </c>
      <c r="F77" s="38">
        <v>0.1</v>
      </c>
      <c r="G77" s="38">
        <v>179.35</v>
      </c>
      <c r="H77" s="38">
        <v>17.940000000000001</v>
      </c>
      <c r="I77" s="34"/>
      <c r="J77" s="34"/>
      <c r="K77" s="34"/>
      <c r="L77" s="38">
        <v>17.940000000000001</v>
      </c>
      <c r="M77" s="34"/>
      <c r="N77" s="34"/>
    </row>
    <row r="78" spans="1:14" outlineLevel="1" x14ac:dyDescent="0.2">
      <c r="A78" s="32"/>
      <c r="B78" s="58" t="s">
        <v>146</v>
      </c>
      <c r="C78" s="36" t="s">
        <v>147</v>
      </c>
      <c r="D78" s="33" t="s">
        <v>83</v>
      </c>
      <c r="E78" s="37">
        <v>0.04</v>
      </c>
      <c r="F78" s="38">
        <v>0.04</v>
      </c>
      <c r="G78" s="38">
        <v>80.209999999999994</v>
      </c>
      <c r="H78" s="38">
        <v>3.21</v>
      </c>
      <c r="I78" s="34"/>
      <c r="J78" s="34"/>
      <c r="K78" s="34"/>
      <c r="L78" s="38">
        <v>3.21</v>
      </c>
      <c r="M78" s="34"/>
      <c r="N78" s="34"/>
    </row>
    <row r="79" spans="1:14" ht="33.75" x14ac:dyDescent="0.2">
      <c r="A79" s="29" t="s">
        <v>91</v>
      </c>
      <c r="B79" s="30" t="s">
        <v>135</v>
      </c>
      <c r="C79" s="31" t="s">
        <v>149</v>
      </c>
      <c r="D79" s="32" t="s">
        <v>28</v>
      </c>
      <c r="E79" s="33"/>
      <c r="F79" s="34">
        <v>1</v>
      </c>
      <c r="G79" s="34">
        <v>23340.66</v>
      </c>
      <c r="H79" s="34">
        <v>23341</v>
      </c>
      <c r="I79" s="34"/>
      <c r="J79" s="34"/>
      <c r="K79" s="34"/>
      <c r="L79" s="34">
        <v>23341</v>
      </c>
      <c r="M79" s="34"/>
      <c r="N79" s="34"/>
    </row>
    <row r="80" spans="1:14" x14ac:dyDescent="0.2">
      <c r="A80" s="96" t="s">
        <v>94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</row>
    <row r="81" spans="1:14" ht="60" x14ac:dyDescent="0.2">
      <c r="A81" s="29" t="s">
        <v>93</v>
      </c>
      <c r="B81" s="30" t="s">
        <v>42</v>
      </c>
      <c r="C81" s="31" t="s">
        <v>96</v>
      </c>
      <c r="D81" s="32" t="s">
        <v>40</v>
      </c>
      <c r="E81" s="33"/>
      <c r="F81" s="57" t="s">
        <v>97</v>
      </c>
      <c r="G81" s="34">
        <v>105385.58</v>
      </c>
      <c r="H81" s="34">
        <v>4637</v>
      </c>
      <c r="I81" s="34">
        <v>1886</v>
      </c>
      <c r="J81" s="34">
        <v>2666</v>
      </c>
      <c r="K81" s="34">
        <v>364</v>
      </c>
      <c r="L81" s="34">
        <v>85</v>
      </c>
      <c r="M81" s="34">
        <v>8.01</v>
      </c>
      <c r="N81" s="34">
        <v>1.18</v>
      </c>
    </row>
    <row r="82" spans="1:14" outlineLevel="1" x14ac:dyDescent="0.2">
      <c r="A82" s="32"/>
      <c r="B82" s="35"/>
      <c r="C82" s="36" t="s">
        <v>44</v>
      </c>
      <c r="D82" s="33" t="s">
        <v>32</v>
      </c>
      <c r="E82" s="37">
        <v>182</v>
      </c>
      <c r="F82" s="38">
        <v>8.01</v>
      </c>
      <c r="G82" s="38">
        <v>235.52</v>
      </c>
      <c r="H82" s="38">
        <v>1886.52</v>
      </c>
      <c r="I82" s="38">
        <v>1886.52</v>
      </c>
      <c r="J82" s="34"/>
      <c r="K82" s="34"/>
      <c r="L82" s="34"/>
      <c r="M82" s="34"/>
      <c r="N82" s="34"/>
    </row>
    <row r="83" spans="1:14" outlineLevel="1" x14ac:dyDescent="0.2">
      <c r="A83" s="32"/>
      <c r="B83" s="35"/>
      <c r="C83" s="36" t="s">
        <v>36</v>
      </c>
      <c r="D83" s="33" t="s">
        <v>32</v>
      </c>
      <c r="E83" s="37">
        <v>26.91</v>
      </c>
      <c r="F83" s="38">
        <v>1.18</v>
      </c>
      <c r="G83" s="34"/>
      <c r="H83" s="34"/>
      <c r="I83" s="34"/>
      <c r="J83" s="34"/>
      <c r="K83" s="34"/>
      <c r="L83" s="34"/>
      <c r="M83" s="34"/>
      <c r="N83" s="34"/>
    </row>
    <row r="84" spans="1:14" ht="22.5" outlineLevel="1" x14ac:dyDescent="0.2">
      <c r="A84" s="32"/>
      <c r="B84" s="58" t="s">
        <v>45</v>
      </c>
      <c r="C84" s="36" t="s">
        <v>46</v>
      </c>
      <c r="D84" s="33" t="s">
        <v>38</v>
      </c>
      <c r="E84" s="37">
        <v>21.5</v>
      </c>
      <c r="F84" s="38">
        <v>0.95</v>
      </c>
      <c r="G84" s="38">
        <v>1879.03</v>
      </c>
      <c r="H84" s="38">
        <v>1785.08</v>
      </c>
      <c r="I84" s="34"/>
      <c r="J84" s="38">
        <v>1785.08</v>
      </c>
      <c r="K84" s="38">
        <v>300.55</v>
      </c>
      <c r="L84" s="34"/>
      <c r="M84" s="34"/>
      <c r="N84" s="34"/>
    </row>
    <row r="85" spans="1:14" ht="22.5" outlineLevel="1" x14ac:dyDescent="0.2">
      <c r="A85" s="32"/>
      <c r="B85" s="58" t="s">
        <v>47</v>
      </c>
      <c r="C85" s="36" t="s">
        <v>48</v>
      </c>
      <c r="D85" s="33" t="s">
        <v>38</v>
      </c>
      <c r="E85" s="37">
        <v>5.3</v>
      </c>
      <c r="F85" s="38">
        <v>0.23</v>
      </c>
      <c r="G85" s="38">
        <v>3298.37</v>
      </c>
      <c r="H85" s="38">
        <v>758.63</v>
      </c>
      <c r="I85" s="34"/>
      <c r="J85" s="38">
        <v>758.63</v>
      </c>
      <c r="K85" s="38">
        <v>62.26</v>
      </c>
      <c r="L85" s="34"/>
      <c r="M85" s="34"/>
      <c r="N85" s="34"/>
    </row>
    <row r="86" spans="1:14" ht="22.5" outlineLevel="1" x14ac:dyDescent="0.2">
      <c r="A86" s="32"/>
      <c r="B86" s="58" t="s">
        <v>49</v>
      </c>
      <c r="C86" s="36" t="s">
        <v>50</v>
      </c>
      <c r="D86" s="33" t="s">
        <v>38</v>
      </c>
      <c r="E86" s="37">
        <v>56</v>
      </c>
      <c r="F86" s="38">
        <v>2.46</v>
      </c>
      <c r="G86" s="38">
        <v>46.52</v>
      </c>
      <c r="H86" s="38">
        <v>114.44</v>
      </c>
      <c r="I86" s="34"/>
      <c r="J86" s="38">
        <v>114.44</v>
      </c>
      <c r="K86" s="34"/>
      <c r="L86" s="34"/>
      <c r="M86" s="34"/>
      <c r="N86" s="34"/>
    </row>
    <row r="87" spans="1:14" outlineLevel="1" x14ac:dyDescent="0.2">
      <c r="A87" s="32"/>
      <c r="B87" s="58" t="s">
        <v>98</v>
      </c>
      <c r="C87" s="36" t="s">
        <v>99</v>
      </c>
      <c r="D87" s="33" t="s">
        <v>92</v>
      </c>
      <c r="E87" s="37">
        <v>3.7000000000000002E-3</v>
      </c>
      <c r="F87" s="38">
        <v>1.628E-4</v>
      </c>
      <c r="G87" s="38">
        <v>4883.1400000000003</v>
      </c>
      <c r="H87" s="38">
        <v>0.79</v>
      </c>
      <c r="I87" s="34"/>
      <c r="J87" s="34"/>
      <c r="K87" s="34"/>
      <c r="L87" s="38">
        <v>0.79</v>
      </c>
      <c r="M87" s="34"/>
      <c r="N87" s="34"/>
    </row>
    <row r="88" spans="1:14" outlineLevel="1" x14ac:dyDescent="0.2">
      <c r="A88" s="32"/>
      <c r="B88" s="58" t="s">
        <v>100</v>
      </c>
      <c r="C88" s="36" t="s">
        <v>101</v>
      </c>
      <c r="D88" s="33" t="s">
        <v>102</v>
      </c>
      <c r="E88" s="37">
        <v>7.2</v>
      </c>
      <c r="F88" s="38">
        <v>0.31680000000000003</v>
      </c>
      <c r="G88" s="38">
        <v>87.44</v>
      </c>
      <c r="H88" s="38">
        <v>27.7</v>
      </c>
      <c r="I88" s="34"/>
      <c r="J88" s="34"/>
      <c r="K88" s="34"/>
      <c r="L88" s="38">
        <v>27.7</v>
      </c>
      <c r="M88" s="34"/>
      <c r="N88" s="34"/>
    </row>
    <row r="89" spans="1:14" outlineLevel="1" x14ac:dyDescent="0.2">
      <c r="A89" s="32"/>
      <c r="B89" s="58" t="s">
        <v>103</v>
      </c>
      <c r="C89" s="36" t="s">
        <v>104</v>
      </c>
      <c r="D89" s="33" t="s">
        <v>83</v>
      </c>
      <c r="E89" s="37">
        <v>1.8</v>
      </c>
      <c r="F89" s="38">
        <v>7.9200000000000007E-2</v>
      </c>
      <c r="G89" s="38">
        <v>60.28</v>
      </c>
      <c r="H89" s="38">
        <v>4.7699999999999996</v>
      </c>
      <c r="I89" s="34"/>
      <c r="J89" s="34"/>
      <c r="K89" s="34"/>
      <c r="L89" s="38">
        <v>4.7699999999999996</v>
      </c>
      <c r="M89" s="34"/>
      <c r="N89" s="34"/>
    </row>
    <row r="90" spans="1:14" outlineLevel="1" x14ac:dyDescent="0.2">
      <c r="A90" s="32"/>
      <c r="B90" s="58" t="s">
        <v>105</v>
      </c>
      <c r="C90" s="36" t="s">
        <v>106</v>
      </c>
      <c r="D90" s="33" t="s">
        <v>102</v>
      </c>
      <c r="E90" s="37">
        <v>0.62</v>
      </c>
      <c r="F90" s="38">
        <v>2.7279999999999999E-2</v>
      </c>
      <c r="G90" s="38">
        <v>20.67</v>
      </c>
      <c r="H90" s="38">
        <v>0.56000000000000005</v>
      </c>
      <c r="I90" s="34"/>
      <c r="J90" s="34"/>
      <c r="K90" s="34"/>
      <c r="L90" s="38">
        <v>0.56000000000000005</v>
      </c>
      <c r="M90" s="34"/>
      <c r="N90" s="34"/>
    </row>
    <row r="91" spans="1:14" ht="22.5" outlineLevel="1" x14ac:dyDescent="0.2">
      <c r="A91" s="32"/>
      <c r="B91" s="58" t="s">
        <v>107</v>
      </c>
      <c r="C91" s="36" t="s">
        <v>108</v>
      </c>
      <c r="D91" s="33" t="s">
        <v>92</v>
      </c>
      <c r="E91" s="37">
        <v>4.5999999999999999E-3</v>
      </c>
      <c r="F91" s="38">
        <v>2.0239999999999999E-4</v>
      </c>
      <c r="G91" s="38">
        <v>109899.53</v>
      </c>
      <c r="H91" s="38">
        <v>22.24</v>
      </c>
      <c r="I91" s="34"/>
      <c r="J91" s="34"/>
      <c r="K91" s="34"/>
      <c r="L91" s="38">
        <v>22.24</v>
      </c>
      <c r="M91" s="34"/>
      <c r="N91" s="34"/>
    </row>
    <row r="92" spans="1:14" outlineLevel="1" x14ac:dyDescent="0.2">
      <c r="A92" s="32"/>
      <c r="B92" s="58" t="s">
        <v>109</v>
      </c>
      <c r="C92" s="36" t="s">
        <v>110</v>
      </c>
      <c r="D92" s="33" t="s">
        <v>92</v>
      </c>
      <c r="E92" s="37">
        <v>8.5000000000000006E-3</v>
      </c>
      <c r="F92" s="38">
        <v>3.7399999999999998E-4</v>
      </c>
      <c r="G92" s="38">
        <v>76335.91</v>
      </c>
      <c r="H92" s="38">
        <v>28.55</v>
      </c>
      <c r="I92" s="34"/>
      <c r="J92" s="34"/>
      <c r="K92" s="34"/>
      <c r="L92" s="38">
        <v>28.55</v>
      </c>
      <c r="M92" s="34"/>
      <c r="N92" s="34"/>
    </row>
    <row r="93" spans="1:14" ht="60" x14ac:dyDescent="0.2">
      <c r="A93" s="29" t="s">
        <v>95</v>
      </c>
      <c r="B93" s="30" t="s">
        <v>112</v>
      </c>
      <c r="C93" s="31" t="s">
        <v>113</v>
      </c>
      <c r="D93" s="32" t="s">
        <v>114</v>
      </c>
      <c r="E93" s="33"/>
      <c r="F93" s="34">
        <v>4</v>
      </c>
      <c r="G93" s="34">
        <v>460.4</v>
      </c>
      <c r="H93" s="34">
        <v>1842</v>
      </c>
      <c r="I93" s="34"/>
      <c r="J93" s="34"/>
      <c r="K93" s="34"/>
      <c r="L93" s="34">
        <v>1842</v>
      </c>
      <c r="M93" s="34"/>
      <c r="N93" s="34"/>
    </row>
    <row r="94" spans="1:14" ht="36" x14ac:dyDescent="0.2">
      <c r="A94" s="29" t="s">
        <v>111</v>
      </c>
      <c r="B94" s="30" t="s">
        <v>116</v>
      </c>
      <c r="C94" s="31" t="s">
        <v>117</v>
      </c>
      <c r="D94" s="32" t="s">
        <v>28</v>
      </c>
      <c r="E94" s="33"/>
      <c r="F94" s="34">
        <v>4</v>
      </c>
      <c r="G94" s="34">
        <v>229.77</v>
      </c>
      <c r="H94" s="34">
        <v>919</v>
      </c>
      <c r="I94" s="34"/>
      <c r="J94" s="34"/>
      <c r="K94" s="34"/>
      <c r="L94" s="34">
        <v>919</v>
      </c>
      <c r="M94" s="34"/>
      <c r="N94" s="34"/>
    </row>
    <row r="95" spans="1:14" ht="53.25" x14ac:dyDescent="0.2">
      <c r="A95" s="29" t="s">
        <v>115</v>
      </c>
      <c r="B95" s="30" t="s">
        <v>54</v>
      </c>
      <c r="C95" s="31" t="s">
        <v>119</v>
      </c>
      <c r="D95" s="32" t="s">
        <v>52</v>
      </c>
      <c r="E95" s="33"/>
      <c r="F95" s="34">
        <v>2</v>
      </c>
      <c r="G95" s="34">
        <v>57.37</v>
      </c>
      <c r="H95" s="34">
        <v>115</v>
      </c>
      <c r="I95" s="34">
        <v>107</v>
      </c>
      <c r="J95" s="34"/>
      <c r="K95" s="34"/>
      <c r="L95" s="34">
        <v>8</v>
      </c>
      <c r="M95" s="34">
        <v>0.44</v>
      </c>
      <c r="N95" s="34"/>
    </row>
    <row r="96" spans="1:14" outlineLevel="1" x14ac:dyDescent="0.2">
      <c r="A96" s="32"/>
      <c r="B96" s="35"/>
      <c r="C96" s="36" t="s">
        <v>31</v>
      </c>
      <c r="D96" s="33" t="s">
        <v>32</v>
      </c>
      <c r="E96" s="37">
        <v>0.22</v>
      </c>
      <c r="F96" s="38">
        <v>0.44</v>
      </c>
      <c r="G96" s="38">
        <v>242.55</v>
      </c>
      <c r="H96" s="38">
        <v>106.72</v>
      </c>
      <c r="I96" s="38">
        <v>106.72</v>
      </c>
      <c r="J96" s="34"/>
      <c r="K96" s="34"/>
      <c r="L96" s="34"/>
      <c r="M96" s="34"/>
      <c r="N96" s="34"/>
    </row>
    <row r="97" spans="1:14" outlineLevel="1" x14ac:dyDescent="0.2">
      <c r="A97" s="32"/>
      <c r="B97" s="58" t="s">
        <v>120</v>
      </c>
      <c r="C97" s="36" t="s">
        <v>121</v>
      </c>
      <c r="D97" s="33" t="s">
        <v>83</v>
      </c>
      <c r="E97" s="37">
        <v>0.01</v>
      </c>
      <c r="F97" s="38">
        <v>0.02</v>
      </c>
      <c r="G97" s="38">
        <v>60.72</v>
      </c>
      <c r="H97" s="38">
        <v>1.21</v>
      </c>
      <c r="I97" s="34"/>
      <c r="J97" s="34"/>
      <c r="K97" s="34"/>
      <c r="L97" s="38">
        <v>1.21</v>
      </c>
      <c r="M97" s="34"/>
      <c r="N97" s="34"/>
    </row>
    <row r="98" spans="1:14" ht="22.5" outlineLevel="1" x14ac:dyDescent="0.2">
      <c r="A98" s="32"/>
      <c r="B98" s="58" t="s">
        <v>122</v>
      </c>
      <c r="C98" s="36" t="s">
        <v>123</v>
      </c>
      <c r="D98" s="33" t="s">
        <v>83</v>
      </c>
      <c r="E98" s="37">
        <v>0.02</v>
      </c>
      <c r="F98" s="38">
        <v>0.04</v>
      </c>
      <c r="G98" s="38">
        <v>53.16</v>
      </c>
      <c r="H98" s="38">
        <v>2.13</v>
      </c>
      <c r="I98" s="34"/>
      <c r="J98" s="34"/>
      <c r="K98" s="34"/>
      <c r="L98" s="38">
        <v>2.13</v>
      </c>
      <c r="M98" s="34"/>
      <c r="N98" s="34"/>
    </row>
    <row r="99" spans="1:14" ht="33.75" outlineLevel="1" x14ac:dyDescent="0.2">
      <c r="A99" s="32"/>
      <c r="B99" s="58" t="s">
        <v>124</v>
      </c>
      <c r="C99" s="36" t="s">
        <v>125</v>
      </c>
      <c r="D99" s="33" t="s">
        <v>92</v>
      </c>
      <c r="E99" s="37">
        <v>1.0000000000000001E-5</v>
      </c>
      <c r="F99" s="38">
        <v>2.0000000000000002E-5</v>
      </c>
      <c r="G99" s="38">
        <v>233587.23</v>
      </c>
      <c r="H99" s="38">
        <v>4.67</v>
      </c>
      <c r="I99" s="34"/>
      <c r="J99" s="34"/>
      <c r="K99" s="34"/>
      <c r="L99" s="38">
        <v>4.67</v>
      </c>
      <c r="M99" s="34"/>
      <c r="N99" s="34"/>
    </row>
    <row r="100" spans="1:14" ht="48" x14ac:dyDescent="0.2">
      <c r="A100" s="29" t="s">
        <v>118</v>
      </c>
      <c r="B100" s="30" t="s">
        <v>127</v>
      </c>
      <c r="C100" s="31" t="s">
        <v>128</v>
      </c>
      <c r="D100" s="32" t="s">
        <v>52</v>
      </c>
      <c r="E100" s="33"/>
      <c r="F100" s="34">
        <v>2</v>
      </c>
      <c r="G100" s="34">
        <v>770.63</v>
      </c>
      <c r="H100" s="34">
        <v>1541</v>
      </c>
      <c r="I100" s="34"/>
      <c r="J100" s="34"/>
      <c r="K100" s="34"/>
      <c r="L100" s="34">
        <v>1541</v>
      </c>
      <c r="M100" s="34"/>
      <c r="N100" s="34"/>
    </row>
    <row r="101" spans="1:14" ht="53.25" x14ac:dyDescent="0.2">
      <c r="A101" s="29" t="s">
        <v>126</v>
      </c>
      <c r="B101" s="30" t="s">
        <v>261</v>
      </c>
      <c r="C101" s="31" t="s">
        <v>260</v>
      </c>
      <c r="D101" s="32" t="s">
        <v>92</v>
      </c>
      <c r="E101" s="33"/>
      <c r="F101" s="57" t="s">
        <v>259</v>
      </c>
      <c r="G101" s="34">
        <v>22413.82</v>
      </c>
      <c r="H101" s="34">
        <v>932</v>
      </c>
      <c r="I101" s="34">
        <v>680</v>
      </c>
      <c r="J101" s="34">
        <v>157</v>
      </c>
      <c r="K101" s="34">
        <v>3</v>
      </c>
      <c r="L101" s="34">
        <v>95</v>
      </c>
      <c r="M101" s="34">
        <v>3.06</v>
      </c>
      <c r="N101" s="34">
        <v>0.01</v>
      </c>
    </row>
    <row r="102" spans="1:14" outlineLevel="1" x14ac:dyDescent="0.2">
      <c r="A102" s="32"/>
      <c r="B102" s="35"/>
      <c r="C102" s="36" t="s">
        <v>258</v>
      </c>
      <c r="D102" s="33" t="s">
        <v>32</v>
      </c>
      <c r="E102" s="37">
        <v>73.599999999999994</v>
      </c>
      <c r="F102" s="38">
        <v>3.06</v>
      </c>
      <c r="G102" s="38">
        <v>221.99</v>
      </c>
      <c r="H102" s="38">
        <v>679.29</v>
      </c>
      <c r="I102" s="38">
        <v>679.29</v>
      </c>
      <c r="J102" s="34"/>
      <c r="K102" s="34"/>
      <c r="L102" s="34"/>
      <c r="M102" s="34"/>
      <c r="N102" s="34"/>
    </row>
    <row r="103" spans="1:14" outlineLevel="1" x14ac:dyDescent="0.2">
      <c r="A103" s="32"/>
      <c r="B103" s="35"/>
      <c r="C103" s="36" t="s">
        <v>36</v>
      </c>
      <c r="D103" s="33" t="s">
        <v>32</v>
      </c>
      <c r="E103" s="37">
        <v>0.27</v>
      </c>
      <c r="F103" s="38">
        <v>0.01</v>
      </c>
      <c r="G103" s="34"/>
      <c r="H103" s="34"/>
      <c r="I103" s="34"/>
      <c r="J103" s="34"/>
      <c r="K103" s="34"/>
      <c r="L103" s="34"/>
      <c r="M103" s="34"/>
      <c r="N103" s="34"/>
    </row>
    <row r="104" spans="1:14" ht="22.5" outlineLevel="1" x14ac:dyDescent="0.2">
      <c r="A104" s="32"/>
      <c r="B104" s="58" t="s">
        <v>257</v>
      </c>
      <c r="C104" s="36" t="s">
        <v>256</v>
      </c>
      <c r="D104" s="33" t="s">
        <v>38</v>
      </c>
      <c r="E104" s="37">
        <v>3.7</v>
      </c>
      <c r="F104" s="38">
        <v>0.15</v>
      </c>
      <c r="G104" s="38">
        <v>63.33</v>
      </c>
      <c r="H104" s="38">
        <v>9.5</v>
      </c>
      <c r="I104" s="34"/>
      <c r="J104" s="38">
        <v>9.5</v>
      </c>
      <c r="K104" s="34"/>
      <c r="L104" s="34"/>
      <c r="M104" s="34"/>
      <c r="N104" s="34"/>
    </row>
    <row r="105" spans="1:14" outlineLevel="1" x14ac:dyDescent="0.2">
      <c r="A105" s="32"/>
      <c r="B105" s="58" t="s">
        <v>131</v>
      </c>
      <c r="C105" s="36" t="s">
        <v>37</v>
      </c>
      <c r="D105" s="33" t="s">
        <v>38</v>
      </c>
      <c r="E105" s="37">
        <v>0.16</v>
      </c>
      <c r="F105" s="38">
        <v>0.01</v>
      </c>
      <c r="G105" s="38">
        <v>1253.25</v>
      </c>
      <c r="H105" s="38">
        <v>12.53</v>
      </c>
      <c r="I105" s="34"/>
      <c r="J105" s="38">
        <v>12.53</v>
      </c>
      <c r="K105" s="38">
        <v>2.71</v>
      </c>
      <c r="L105" s="34"/>
      <c r="M105" s="34"/>
      <c r="N105" s="34"/>
    </row>
    <row r="106" spans="1:14" outlineLevel="1" x14ac:dyDescent="0.2">
      <c r="A106" s="32"/>
      <c r="B106" s="58" t="s">
        <v>255</v>
      </c>
      <c r="C106" s="36" t="s">
        <v>254</v>
      </c>
      <c r="D106" s="33" t="s">
        <v>38</v>
      </c>
      <c r="E106" s="37">
        <v>2.3199999999999998</v>
      </c>
      <c r="F106" s="38">
        <v>0.1</v>
      </c>
      <c r="G106" s="38">
        <v>8.2899999999999991</v>
      </c>
      <c r="H106" s="38">
        <v>0.83</v>
      </c>
      <c r="I106" s="34"/>
      <c r="J106" s="38">
        <v>0.83</v>
      </c>
      <c r="K106" s="34"/>
      <c r="L106" s="34"/>
      <c r="M106" s="34"/>
      <c r="N106" s="34"/>
    </row>
    <row r="107" spans="1:14" ht="22.5" outlineLevel="1" x14ac:dyDescent="0.2">
      <c r="A107" s="32"/>
      <c r="B107" s="58" t="s">
        <v>253</v>
      </c>
      <c r="C107" s="36" t="s">
        <v>252</v>
      </c>
      <c r="D107" s="33" t="s">
        <v>38</v>
      </c>
      <c r="E107" s="37">
        <v>16.3</v>
      </c>
      <c r="F107" s="38">
        <v>0.68</v>
      </c>
      <c r="G107" s="38">
        <v>190.48</v>
      </c>
      <c r="H107" s="38">
        <v>129.53</v>
      </c>
      <c r="I107" s="34"/>
      <c r="J107" s="38">
        <v>129.53</v>
      </c>
      <c r="K107" s="34"/>
      <c r="L107" s="34"/>
      <c r="M107" s="34"/>
      <c r="N107" s="34"/>
    </row>
    <row r="108" spans="1:14" outlineLevel="1" x14ac:dyDescent="0.2">
      <c r="A108" s="32"/>
      <c r="B108" s="58" t="s">
        <v>100</v>
      </c>
      <c r="C108" s="36" t="s">
        <v>101</v>
      </c>
      <c r="D108" s="33" t="s">
        <v>102</v>
      </c>
      <c r="E108" s="37">
        <v>1.95</v>
      </c>
      <c r="F108" s="38">
        <v>8.1119999999999998E-2</v>
      </c>
      <c r="G108" s="38">
        <v>87.44</v>
      </c>
      <c r="H108" s="38">
        <v>7.09</v>
      </c>
      <c r="I108" s="34"/>
      <c r="J108" s="34"/>
      <c r="K108" s="34"/>
      <c r="L108" s="38">
        <v>7.09</v>
      </c>
      <c r="M108" s="34"/>
      <c r="N108" s="34"/>
    </row>
    <row r="109" spans="1:14" outlineLevel="1" x14ac:dyDescent="0.2">
      <c r="A109" s="32"/>
      <c r="B109" s="58" t="s">
        <v>103</v>
      </c>
      <c r="C109" s="36" t="s">
        <v>104</v>
      </c>
      <c r="D109" s="33" t="s">
        <v>83</v>
      </c>
      <c r="E109" s="37">
        <v>0.59</v>
      </c>
      <c r="F109" s="38">
        <v>2.4544E-2</v>
      </c>
      <c r="G109" s="38">
        <v>60.28</v>
      </c>
      <c r="H109" s="38">
        <v>1.48</v>
      </c>
      <c r="I109" s="34"/>
      <c r="J109" s="34"/>
      <c r="K109" s="34"/>
      <c r="L109" s="38">
        <v>1.48</v>
      </c>
      <c r="M109" s="34"/>
      <c r="N109" s="34"/>
    </row>
    <row r="110" spans="1:14" outlineLevel="1" x14ac:dyDescent="0.2">
      <c r="A110" s="32"/>
      <c r="B110" s="58" t="s">
        <v>251</v>
      </c>
      <c r="C110" s="36" t="s">
        <v>250</v>
      </c>
      <c r="D110" s="33" t="s">
        <v>83</v>
      </c>
      <c r="E110" s="37">
        <v>14</v>
      </c>
      <c r="F110" s="38">
        <v>0.58240000000000003</v>
      </c>
      <c r="G110" s="38">
        <v>68.900000000000006</v>
      </c>
      <c r="H110" s="38">
        <v>40.130000000000003</v>
      </c>
      <c r="I110" s="34"/>
      <c r="J110" s="34"/>
      <c r="K110" s="34"/>
      <c r="L110" s="38">
        <v>40.130000000000003</v>
      </c>
      <c r="M110" s="34"/>
      <c r="N110" s="34"/>
    </row>
    <row r="111" spans="1:14" outlineLevel="1" x14ac:dyDescent="0.2">
      <c r="A111" s="32"/>
      <c r="B111" s="58" t="s">
        <v>249</v>
      </c>
      <c r="C111" s="36" t="s">
        <v>145</v>
      </c>
      <c r="D111" s="33" t="s">
        <v>83</v>
      </c>
      <c r="E111" s="37">
        <v>5</v>
      </c>
      <c r="F111" s="38">
        <v>0.20799999999999999</v>
      </c>
      <c r="G111" s="38">
        <v>179.35</v>
      </c>
      <c r="H111" s="38">
        <v>37.299999999999997</v>
      </c>
      <c r="I111" s="34"/>
      <c r="J111" s="34"/>
      <c r="K111" s="34"/>
      <c r="L111" s="38">
        <v>37.299999999999997</v>
      </c>
      <c r="M111" s="34"/>
      <c r="N111" s="34"/>
    </row>
    <row r="112" spans="1:14" outlineLevel="1" x14ac:dyDescent="0.2">
      <c r="A112" s="32"/>
      <c r="B112" s="58" t="s">
        <v>248</v>
      </c>
      <c r="C112" s="36" t="s">
        <v>247</v>
      </c>
      <c r="D112" s="33" t="s">
        <v>92</v>
      </c>
      <c r="E112" s="37">
        <v>1.0000000000000001E-5</v>
      </c>
      <c r="F112" s="38">
        <v>3.9999999999999998E-7</v>
      </c>
      <c r="G112" s="38">
        <v>50430</v>
      </c>
      <c r="H112" s="38">
        <v>0.02</v>
      </c>
      <c r="I112" s="34"/>
      <c r="J112" s="34"/>
      <c r="K112" s="34"/>
      <c r="L112" s="38">
        <v>0.02</v>
      </c>
      <c r="M112" s="34"/>
      <c r="N112" s="34"/>
    </row>
    <row r="113" spans="1:14" outlineLevel="1" x14ac:dyDescent="0.2">
      <c r="A113" s="32"/>
      <c r="B113" s="58" t="s">
        <v>246</v>
      </c>
      <c r="C113" s="36" t="s">
        <v>245</v>
      </c>
      <c r="D113" s="33" t="s">
        <v>92</v>
      </c>
      <c r="E113" s="37">
        <v>1E-4</v>
      </c>
      <c r="F113" s="38">
        <v>4.1999999999999996E-6</v>
      </c>
      <c r="G113" s="38">
        <v>109553.57</v>
      </c>
      <c r="H113" s="38">
        <v>0.46</v>
      </c>
      <c r="I113" s="34"/>
      <c r="J113" s="34"/>
      <c r="K113" s="34"/>
      <c r="L113" s="38">
        <v>0.46</v>
      </c>
      <c r="M113" s="34"/>
      <c r="N113" s="34"/>
    </row>
    <row r="114" spans="1:14" ht="45" outlineLevel="1" x14ac:dyDescent="0.2">
      <c r="A114" s="32"/>
      <c r="B114" s="58" t="s">
        <v>244</v>
      </c>
      <c r="C114" s="36" t="s">
        <v>243</v>
      </c>
      <c r="D114" s="33" t="s">
        <v>242</v>
      </c>
      <c r="E114" s="37">
        <v>1.8700000000000001E-2</v>
      </c>
      <c r="F114" s="38">
        <v>7.7789999999999999E-4</v>
      </c>
      <c r="G114" s="38">
        <v>326.12</v>
      </c>
      <c r="H114" s="38">
        <v>0.25</v>
      </c>
      <c r="I114" s="34"/>
      <c r="J114" s="34"/>
      <c r="K114" s="34"/>
      <c r="L114" s="38">
        <v>0.25</v>
      </c>
      <c r="M114" s="34"/>
      <c r="N114" s="34"/>
    </row>
    <row r="115" spans="1:14" ht="22.5" outlineLevel="1" x14ac:dyDescent="0.2">
      <c r="A115" s="32"/>
      <c r="B115" s="58" t="s">
        <v>241</v>
      </c>
      <c r="C115" s="36" t="s">
        <v>240</v>
      </c>
      <c r="D115" s="33" t="s">
        <v>92</v>
      </c>
      <c r="E115" s="37">
        <v>3.0000000000000001E-5</v>
      </c>
      <c r="F115" s="38">
        <v>1.1999999999999999E-6</v>
      </c>
      <c r="G115" s="38">
        <v>19220.3</v>
      </c>
      <c r="H115" s="38">
        <v>0.02</v>
      </c>
      <c r="I115" s="34"/>
      <c r="J115" s="34"/>
      <c r="K115" s="34"/>
      <c r="L115" s="38">
        <v>0.02</v>
      </c>
      <c r="M115" s="34"/>
      <c r="N115" s="34"/>
    </row>
    <row r="116" spans="1:14" outlineLevel="1" x14ac:dyDescent="0.2">
      <c r="A116" s="32"/>
      <c r="B116" s="58" t="s">
        <v>239</v>
      </c>
      <c r="C116" s="36" t="s">
        <v>238</v>
      </c>
      <c r="D116" s="33" t="s">
        <v>92</v>
      </c>
      <c r="E116" s="37">
        <v>1.9400000000000001E-3</v>
      </c>
      <c r="F116" s="38">
        <v>8.0699999999999996E-5</v>
      </c>
      <c r="G116" s="38">
        <v>49651.16</v>
      </c>
      <c r="H116" s="38">
        <v>4.01</v>
      </c>
      <c r="I116" s="34"/>
      <c r="J116" s="34"/>
      <c r="K116" s="34"/>
      <c r="L116" s="38">
        <v>4.01</v>
      </c>
      <c r="M116" s="34"/>
      <c r="N116" s="34"/>
    </row>
    <row r="117" spans="1:14" ht="22.5" outlineLevel="1" x14ac:dyDescent="0.2">
      <c r="A117" s="32"/>
      <c r="B117" s="58" t="s">
        <v>237</v>
      </c>
      <c r="C117" s="36" t="s">
        <v>236</v>
      </c>
      <c r="D117" s="33" t="s">
        <v>102</v>
      </c>
      <c r="E117" s="37">
        <v>1.0300000000000001E-3</v>
      </c>
      <c r="F117" s="38">
        <v>4.2799999999999997E-5</v>
      </c>
      <c r="G117" s="38">
        <v>16022.34</v>
      </c>
      <c r="H117" s="38">
        <v>0.69</v>
      </c>
      <c r="I117" s="34"/>
      <c r="J117" s="34"/>
      <c r="K117" s="34"/>
      <c r="L117" s="38">
        <v>0.69</v>
      </c>
      <c r="M117" s="34"/>
      <c r="N117" s="34"/>
    </row>
    <row r="118" spans="1:14" outlineLevel="1" x14ac:dyDescent="0.2">
      <c r="A118" s="32"/>
      <c r="B118" s="58" t="s">
        <v>235</v>
      </c>
      <c r="C118" s="36" t="s">
        <v>234</v>
      </c>
      <c r="D118" s="33" t="s">
        <v>92</v>
      </c>
      <c r="E118" s="37">
        <v>3.1E-4</v>
      </c>
      <c r="F118" s="38">
        <v>1.29E-5</v>
      </c>
      <c r="G118" s="38">
        <v>122828.58</v>
      </c>
      <c r="H118" s="38">
        <v>1.58</v>
      </c>
      <c r="I118" s="34"/>
      <c r="J118" s="34"/>
      <c r="K118" s="34"/>
      <c r="L118" s="38">
        <v>1.58</v>
      </c>
      <c r="M118" s="34"/>
      <c r="N118" s="34"/>
    </row>
    <row r="119" spans="1:14" outlineLevel="1" x14ac:dyDescent="0.2">
      <c r="A119" s="32"/>
      <c r="B119" s="58" t="s">
        <v>233</v>
      </c>
      <c r="C119" s="36" t="s">
        <v>232</v>
      </c>
      <c r="D119" s="33" t="s">
        <v>83</v>
      </c>
      <c r="E119" s="37">
        <v>0.6</v>
      </c>
      <c r="F119" s="38">
        <v>2.496E-2</v>
      </c>
      <c r="G119" s="38">
        <v>122.19</v>
      </c>
      <c r="H119" s="38">
        <v>3.05</v>
      </c>
      <c r="I119" s="34"/>
      <c r="J119" s="34"/>
      <c r="K119" s="34"/>
      <c r="L119" s="38">
        <v>3.05</v>
      </c>
      <c r="M119" s="34"/>
      <c r="N119" s="34"/>
    </row>
    <row r="120" spans="1:14" ht="20.25" x14ac:dyDescent="0.2">
      <c r="A120" s="29" t="s">
        <v>130</v>
      </c>
      <c r="B120" s="30" t="s">
        <v>231</v>
      </c>
      <c r="C120" s="31" t="s">
        <v>230</v>
      </c>
      <c r="D120" s="32" t="s">
        <v>92</v>
      </c>
      <c r="E120" s="33"/>
      <c r="F120" s="57" t="s">
        <v>229</v>
      </c>
      <c r="G120" s="34">
        <v>76117.83</v>
      </c>
      <c r="H120" s="34">
        <v>3167</v>
      </c>
      <c r="I120" s="34"/>
      <c r="J120" s="34"/>
      <c r="K120" s="34"/>
      <c r="L120" s="34">
        <v>3167</v>
      </c>
      <c r="M120" s="34"/>
      <c r="N120" s="34"/>
    </row>
    <row r="121" spans="1:14" ht="19.149999999999999" customHeight="1" x14ac:dyDescent="0.2">
      <c r="A121" s="96" t="s">
        <v>129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</row>
    <row r="122" spans="1:14" ht="53.25" x14ac:dyDescent="0.2">
      <c r="A122" s="29" t="s">
        <v>134</v>
      </c>
      <c r="B122" s="30" t="s">
        <v>273</v>
      </c>
      <c r="C122" s="31" t="s">
        <v>272</v>
      </c>
      <c r="D122" s="32" t="s">
        <v>40</v>
      </c>
      <c r="E122" s="33"/>
      <c r="F122" s="57" t="s">
        <v>214</v>
      </c>
      <c r="G122" s="34">
        <v>3486.13</v>
      </c>
      <c r="H122" s="34">
        <v>6972</v>
      </c>
      <c r="I122" s="34">
        <v>6829</v>
      </c>
      <c r="J122" s="34"/>
      <c r="K122" s="34"/>
      <c r="L122" s="34">
        <v>143</v>
      </c>
      <c r="M122" s="34">
        <v>30.4</v>
      </c>
      <c r="N122" s="34"/>
    </row>
    <row r="123" spans="1:14" outlineLevel="1" x14ac:dyDescent="0.2">
      <c r="A123" s="32"/>
      <c r="B123" s="35"/>
      <c r="C123" s="36" t="s">
        <v>271</v>
      </c>
      <c r="D123" s="33" t="s">
        <v>32</v>
      </c>
      <c r="E123" s="37">
        <v>15.2</v>
      </c>
      <c r="F123" s="38">
        <v>30.4</v>
      </c>
      <c r="G123" s="38">
        <v>224.63</v>
      </c>
      <c r="H123" s="38">
        <v>6828.75</v>
      </c>
      <c r="I123" s="38">
        <v>6828.75</v>
      </c>
      <c r="J123" s="34"/>
      <c r="K123" s="34"/>
      <c r="L123" s="34"/>
      <c r="M123" s="34"/>
      <c r="N123" s="34"/>
    </row>
    <row r="124" spans="1:14" outlineLevel="1" x14ac:dyDescent="0.2">
      <c r="A124" s="32"/>
      <c r="B124" s="58" t="s">
        <v>270</v>
      </c>
      <c r="C124" s="36" t="s">
        <v>269</v>
      </c>
      <c r="D124" s="33" t="s">
        <v>165</v>
      </c>
      <c r="E124" s="37">
        <v>1.75</v>
      </c>
      <c r="F124" s="38">
        <v>3.5</v>
      </c>
      <c r="G124" s="38">
        <v>41</v>
      </c>
      <c r="H124" s="38">
        <v>143.5</v>
      </c>
      <c r="I124" s="34"/>
      <c r="J124" s="34"/>
      <c r="K124" s="34"/>
      <c r="L124" s="38">
        <v>143.5</v>
      </c>
      <c r="M124" s="34"/>
      <c r="N124" s="34"/>
    </row>
    <row r="125" spans="1:14" ht="33.75" x14ac:dyDescent="0.2">
      <c r="A125" s="29" t="s">
        <v>137</v>
      </c>
      <c r="B125" s="30" t="s">
        <v>135</v>
      </c>
      <c r="C125" s="31" t="s">
        <v>136</v>
      </c>
      <c r="D125" s="32" t="s">
        <v>114</v>
      </c>
      <c r="E125" s="33"/>
      <c r="F125" s="34">
        <v>200</v>
      </c>
      <c r="G125" s="34">
        <v>28.76</v>
      </c>
      <c r="H125" s="34">
        <v>5752</v>
      </c>
      <c r="I125" s="34"/>
      <c r="J125" s="34"/>
      <c r="K125" s="34"/>
      <c r="L125" s="34">
        <v>5752</v>
      </c>
      <c r="M125" s="34"/>
      <c r="N125" s="34"/>
    </row>
    <row r="126" spans="1:14" ht="33.75" x14ac:dyDescent="0.2">
      <c r="A126" s="29" t="s">
        <v>139</v>
      </c>
      <c r="B126" s="30" t="s">
        <v>135</v>
      </c>
      <c r="C126" s="31" t="s">
        <v>138</v>
      </c>
      <c r="D126" s="32" t="s">
        <v>28</v>
      </c>
      <c r="E126" s="33"/>
      <c r="F126" s="34">
        <v>70</v>
      </c>
      <c r="G126" s="34">
        <v>28.76</v>
      </c>
      <c r="H126" s="34">
        <v>2013</v>
      </c>
      <c r="I126" s="34"/>
      <c r="J126" s="34"/>
      <c r="K126" s="34"/>
      <c r="L126" s="34">
        <v>2013</v>
      </c>
      <c r="M126" s="34"/>
      <c r="N126" s="34"/>
    </row>
    <row r="127" spans="1:14" ht="21.75" x14ac:dyDescent="0.2">
      <c r="A127" s="29" t="s">
        <v>141</v>
      </c>
      <c r="B127" s="30" t="s">
        <v>135</v>
      </c>
      <c r="C127" s="31" t="s">
        <v>140</v>
      </c>
      <c r="D127" s="32" t="s">
        <v>28</v>
      </c>
      <c r="E127" s="33"/>
      <c r="F127" s="34">
        <v>8</v>
      </c>
      <c r="G127" s="34">
        <v>15.2</v>
      </c>
      <c r="H127" s="34">
        <v>122</v>
      </c>
      <c r="I127" s="34"/>
      <c r="J127" s="34"/>
      <c r="K127" s="34"/>
      <c r="L127" s="34">
        <v>122</v>
      </c>
      <c r="M127" s="34"/>
      <c r="N127" s="34"/>
    </row>
    <row r="128" spans="1:14" ht="53.25" x14ac:dyDescent="0.2">
      <c r="A128" s="29" t="s">
        <v>148</v>
      </c>
      <c r="B128" s="30" t="s">
        <v>152</v>
      </c>
      <c r="C128" s="31" t="s">
        <v>151</v>
      </c>
      <c r="D128" s="32" t="s">
        <v>28</v>
      </c>
      <c r="E128" s="33"/>
      <c r="F128" s="34">
        <v>4</v>
      </c>
      <c r="G128" s="34">
        <v>132.65</v>
      </c>
      <c r="H128" s="34">
        <v>531</v>
      </c>
      <c r="I128" s="34">
        <v>505</v>
      </c>
      <c r="J128" s="34"/>
      <c r="K128" s="34"/>
      <c r="L128" s="34">
        <v>26</v>
      </c>
      <c r="M128" s="34">
        <v>2.08</v>
      </c>
      <c r="N128" s="34"/>
    </row>
    <row r="129" spans="1:14" outlineLevel="1" x14ac:dyDescent="0.2">
      <c r="A129" s="32"/>
      <c r="B129" s="35"/>
      <c r="C129" s="36" t="s">
        <v>31</v>
      </c>
      <c r="D129" s="33" t="s">
        <v>32</v>
      </c>
      <c r="E129" s="37">
        <v>0.52</v>
      </c>
      <c r="F129" s="38">
        <v>2.08</v>
      </c>
      <c r="G129" s="38">
        <v>242.55</v>
      </c>
      <c r="H129" s="38">
        <v>504.5</v>
      </c>
      <c r="I129" s="38">
        <v>504.5</v>
      </c>
      <c r="J129" s="34"/>
      <c r="K129" s="34"/>
      <c r="L129" s="34"/>
      <c r="M129" s="34"/>
      <c r="N129" s="34"/>
    </row>
    <row r="130" spans="1:14" ht="22.5" outlineLevel="1" x14ac:dyDescent="0.2">
      <c r="A130" s="32"/>
      <c r="B130" s="58" t="s">
        <v>153</v>
      </c>
      <c r="C130" s="36" t="s">
        <v>154</v>
      </c>
      <c r="D130" s="33" t="s">
        <v>83</v>
      </c>
      <c r="E130" s="37">
        <v>3.5000000000000003E-2</v>
      </c>
      <c r="F130" s="38">
        <v>0.14000000000000001</v>
      </c>
      <c r="G130" s="38">
        <v>186.33</v>
      </c>
      <c r="H130" s="38">
        <v>26.09</v>
      </c>
      <c r="I130" s="34"/>
      <c r="J130" s="34"/>
      <c r="K130" s="34"/>
      <c r="L130" s="38">
        <v>26.09</v>
      </c>
      <c r="M130" s="34"/>
      <c r="N130" s="34"/>
    </row>
    <row r="131" spans="1:14" ht="53.25" x14ac:dyDescent="0.2">
      <c r="A131" s="29" t="s">
        <v>150</v>
      </c>
      <c r="B131" s="30" t="s">
        <v>157</v>
      </c>
      <c r="C131" s="31" t="s">
        <v>156</v>
      </c>
      <c r="D131" s="32" t="s">
        <v>40</v>
      </c>
      <c r="E131" s="33"/>
      <c r="F131" s="34">
        <v>2.5</v>
      </c>
      <c r="G131" s="34">
        <v>1714.71</v>
      </c>
      <c r="H131" s="34">
        <v>4287</v>
      </c>
      <c r="I131" s="34">
        <v>3615</v>
      </c>
      <c r="J131" s="34">
        <v>235</v>
      </c>
      <c r="K131" s="34">
        <v>44</v>
      </c>
      <c r="L131" s="34">
        <v>437</v>
      </c>
      <c r="M131" s="34">
        <v>15.73</v>
      </c>
      <c r="N131" s="34">
        <v>0.15</v>
      </c>
    </row>
    <row r="132" spans="1:14" outlineLevel="1" x14ac:dyDescent="0.2">
      <c r="A132" s="32"/>
      <c r="B132" s="35"/>
      <c r="C132" s="36" t="s">
        <v>58</v>
      </c>
      <c r="D132" s="33" t="s">
        <v>32</v>
      </c>
      <c r="E132" s="37">
        <v>6.29</v>
      </c>
      <c r="F132" s="38">
        <v>15.73</v>
      </c>
      <c r="G132" s="38">
        <v>229.9</v>
      </c>
      <c r="H132" s="38">
        <v>3616.33</v>
      </c>
      <c r="I132" s="38">
        <v>3616.33</v>
      </c>
      <c r="J132" s="34"/>
      <c r="K132" s="34"/>
      <c r="L132" s="34"/>
      <c r="M132" s="34"/>
      <c r="N132" s="34"/>
    </row>
    <row r="133" spans="1:14" outlineLevel="1" x14ac:dyDescent="0.2">
      <c r="A133" s="32"/>
      <c r="B133" s="35"/>
      <c r="C133" s="36" t="s">
        <v>36</v>
      </c>
      <c r="D133" s="33" t="s">
        <v>32</v>
      </c>
      <c r="E133" s="37">
        <v>0.06</v>
      </c>
      <c r="F133" s="38">
        <v>0.15</v>
      </c>
      <c r="G133" s="34"/>
      <c r="H133" s="34"/>
      <c r="I133" s="34"/>
      <c r="J133" s="34"/>
      <c r="K133" s="34"/>
      <c r="L133" s="34"/>
      <c r="M133" s="34"/>
      <c r="N133" s="34"/>
    </row>
    <row r="134" spans="1:14" ht="22.5" outlineLevel="1" x14ac:dyDescent="0.2">
      <c r="A134" s="32"/>
      <c r="B134" s="58" t="s">
        <v>45</v>
      </c>
      <c r="C134" s="36" t="s">
        <v>46</v>
      </c>
      <c r="D134" s="33" t="s">
        <v>38</v>
      </c>
      <c r="E134" s="37">
        <v>0.03</v>
      </c>
      <c r="F134" s="38">
        <v>0.08</v>
      </c>
      <c r="G134" s="38">
        <v>1879.03</v>
      </c>
      <c r="H134" s="38">
        <v>150.32</v>
      </c>
      <c r="I134" s="34"/>
      <c r="J134" s="38">
        <v>150.32</v>
      </c>
      <c r="K134" s="38">
        <v>25.31</v>
      </c>
      <c r="L134" s="34"/>
      <c r="M134" s="34"/>
      <c r="N134" s="34"/>
    </row>
    <row r="135" spans="1:14" outlineLevel="1" x14ac:dyDescent="0.2">
      <c r="A135" s="32"/>
      <c r="B135" s="58" t="s">
        <v>131</v>
      </c>
      <c r="C135" s="36" t="s">
        <v>37</v>
      </c>
      <c r="D135" s="33" t="s">
        <v>38</v>
      </c>
      <c r="E135" s="37">
        <v>0.03</v>
      </c>
      <c r="F135" s="38">
        <v>0.08</v>
      </c>
      <c r="G135" s="38">
        <v>1253.25</v>
      </c>
      <c r="H135" s="38">
        <v>100.26</v>
      </c>
      <c r="I135" s="34"/>
      <c r="J135" s="38">
        <v>100.26</v>
      </c>
      <c r="K135" s="38">
        <v>21.65</v>
      </c>
      <c r="L135" s="34"/>
      <c r="M135" s="34"/>
      <c r="N135" s="34"/>
    </row>
    <row r="136" spans="1:14" ht="33.75" outlineLevel="1" x14ac:dyDescent="0.2">
      <c r="A136" s="32"/>
      <c r="B136" s="58" t="s">
        <v>158</v>
      </c>
      <c r="C136" s="36" t="s">
        <v>159</v>
      </c>
      <c r="D136" s="33" t="s">
        <v>83</v>
      </c>
      <c r="E136" s="37">
        <v>0.32</v>
      </c>
      <c r="F136" s="38">
        <v>0.8</v>
      </c>
      <c r="G136" s="38">
        <v>58.99</v>
      </c>
      <c r="H136" s="38">
        <v>47.19</v>
      </c>
      <c r="I136" s="34"/>
      <c r="J136" s="34"/>
      <c r="K136" s="34"/>
      <c r="L136" s="38">
        <v>47.19</v>
      </c>
      <c r="M136" s="34"/>
      <c r="N136" s="34"/>
    </row>
    <row r="137" spans="1:14" outlineLevel="1" x14ac:dyDescent="0.2">
      <c r="A137" s="32"/>
      <c r="B137" s="58" t="s">
        <v>160</v>
      </c>
      <c r="C137" s="36" t="s">
        <v>161</v>
      </c>
      <c r="D137" s="33" t="s">
        <v>92</v>
      </c>
      <c r="E137" s="37">
        <v>1.0499999999999999E-3</v>
      </c>
      <c r="F137" s="38">
        <v>2.6250000000000002E-3</v>
      </c>
      <c r="G137" s="38">
        <v>23606.78</v>
      </c>
      <c r="H137" s="38">
        <v>61.97</v>
      </c>
      <c r="I137" s="34"/>
      <c r="J137" s="34"/>
      <c r="K137" s="34"/>
      <c r="L137" s="38">
        <v>61.97</v>
      </c>
      <c r="M137" s="34"/>
      <c r="N137" s="34"/>
    </row>
    <row r="138" spans="1:14" outlineLevel="1" x14ac:dyDescent="0.2">
      <c r="A138" s="32"/>
      <c r="B138" s="58" t="s">
        <v>162</v>
      </c>
      <c r="C138" s="36" t="s">
        <v>147</v>
      </c>
      <c r="D138" s="33" t="s">
        <v>83</v>
      </c>
      <c r="E138" s="37">
        <v>0.02</v>
      </c>
      <c r="F138" s="38">
        <v>0.05</v>
      </c>
      <c r="G138" s="38">
        <v>80.209999999999994</v>
      </c>
      <c r="H138" s="38">
        <v>4.01</v>
      </c>
      <c r="I138" s="34"/>
      <c r="J138" s="34"/>
      <c r="K138" s="34"/>
      <c r="L138" s="38">
        <v>4.01</v>
      </c>
      <c r="M138" s="34"/>
      <c r="N138" s="34"/>
    </row>
    <row r="139" spans="1:14" outlineLevel="1" x14ac:dyDescent="0.2">
      <c r="A139" s="32"/>
      <c r="B139" s="58" t="s">
        <v>163</v>
      </c>
      <c r="C139" s="36" t="s">
        <v>164</v>
      </c>
      <c r="D139" s="33" t="s">
        <v>165</v>
      </c>
      <c r="E139" s="37">
        <v>0.05</v>
      </c>
      <c r="F139" s="38">
        <v>0.125</v>
      </c>
      <c r="G139" s="38">
        <v>1972</v>
      </c>
      <c r="H139" s="38">
        <v>246.5</v>
      </c>
      <c r="I139" s="34"/>
      <c r="J139" s="34"/>
      <c r="K139" s="34"/>
      <c r="L139" s="38">
        <v>246.5</v>
      </c>
      <c r="M139" s="34"/>
      <c r="N139" s="34"/>
    </row>
    <row r="140" spans="1:14" outlineLevel="1" x14ac:dyDescent="0.2">
      <c r="A140" s="32"/>
      <c r="B140" s="58" t="s">
        <v>166</v>
      </c>
      <c r="C140" s="36" t="s">
        <v>167</v>
      </c>
      <c r="D140" s="33" t="s">
        <v>133</v>
      </c>
      <c r="E140" s="37">
        <v>1.2200000000000001E-2</v>
      </c>
      <c r="F140" s="38">
        <v>3.0499999999999999E-2</v>
      </c>
      <c r="G140" s="38">
        <v>2524.9699999999998</v>
      </c>
      <c r="H140" s="38">
        <v>77.010000000000005</v>
      </c>
      <c r="I140" s="34"/>
      <c r="J140" s="34"/>
      <c r="K140" s="34"/>
      <c r="L140" s="38">
        <v>77.010000000000005</v>
      </c>
      <c r="M140" s="34"/>
      <c r="N140" s="34"/>
    </row>
    <row r="141" spans="1:14" ht="21.75" x14ac:dyDescent="0.2">
      <c r="A141" s="29" t="s">
        <v>155</v>
      </c>
      <c r="B141" s="30" t="s">
        <v>135</v>
      </c>
      <c r="C141" s="31" t="s">
        <v>169</v>
      </c>
      <c r="D141" s="32" t="s">
        <v>114</v>
      </c>
      <c r="E141" s="33"/>
      <c r="F141" s="34">
        <v>70</v>
      </c>
      <c r="G141" s="34">
        <v>41.41</v>
      </c>
      <c r="H141" s="34">
        <v>2899</v>
      </c>
      <c r="I141" s="34"/>
      <c r="J141" s="34"/>
      <c r="K141" s="34"/>
      <c r="L141" s="34">
        <v>2899</v>
      </c>
      <c r="M141" s="34"/>
      <c r="N141" s="34"/>
    </row>
    <row r="142" spans="1:14" ht="21.75" x14ac:dyDescent="0.2">
      <c r="A142" s="29" t="s">
        <v>168</v>
      </c>
      <c r="B142" s="30" t="s">
        <v>135</v>
      </c>
      <c r="C142" s="31" t="s">
        <v>171</v>
      </c>
      <c r="D142" s="32" t="s">
        <v>114</v>
      </c>
      <c r="E142" s="33"/>
      <c r="F142" s="34">
        <v>80</v>
      </c>
      <c r="G142" s="34">
        <v>22.95</v>
      </c>
      <c r="H142" s="34">
        <v>1836</v>
      </c>
      <c r="I142" s="34"/>
      <c r="J142" s="34"/>
      <c r="K142" s="34"/>
      <c r="L142" s="34">
        <v>1836</v>
      </c>
      <c r="M142" s="34"/>
      <c r="N142" s="34"/>
    </row>
    <row r="143" spans="1:14" ht="24" x14ac:dyDescent="0.2">
      <c r="A143" s="29" t="s">
        <v>170</v>
      </c>
      <c r="B143" s="30" t="s">
        <v>85</v>
      </c>
      <c r="C143" s="31" t="s">
        <v>174</v>
      </c>
      <c r="D143" s="32" t="s">
        <v>173</v>
      </c>
      <c r="E143" s="33"/>
      <c r="F143" s="57" t="s">
        <v>208</v>
      </c>
      <c r="G143" s="34">
        <v>30600</v>
      </c>
      <c r="H143" s="34">
        <v>3060</v>
      </c>
      <c r="I143" s="34"/>
      <c r="J143" s="34"/>
      <c r="K143" s="34"/>
      <c r="L143" s="34">
        <v>3060</v>
      </c>
      <c r="M143" s="34"/>
      <c r="N143" s="34"/>
    </row>
    <row r="144" spans="1:14" ht="53.25" x14ac:dyDescent="0.2">
      <c r="A144" s="29" t="s">
        <v>172</v>
      </c>
      <c r="B144" s="30" t="s">
        <v>177</v>
      </c>
      <c r="C144" s="31" t="s">
        <v>176</v>
      </c>
      <c r="D144" s="32" t="s">
        <v>165</v>
      </c>
      <c r="E144" s="33"/>
      <c r="F144" s="57" t="s">
        <v>207</v>
      </c>
      <c r="G144" s="34">
        <v>3018.07</v>
      </c>
      <c r="H144" s="34">
        <v>1992</v>
      </c>
      <c r="I144" s="34">
        <v>1835</v>
      </c>
      <c r="J144" s="34"/>
      <c r="K144" s="34"/>
      <c r="L144" s="34">
        <v>157</v>
      </c>
      <c r="M144" s="34">
        <v>7.46</v>
      </c>
      <c r="N144" s="34"/>
    </row>
    <row r="145" spans="1:14" outlineLevel="1" x14ac:dyDescent="0.2">
      <c r="A145" s="32"/>
      <c r="B145" s="35"/>
      <c r="C145" s="36" t="s">
        <v>178</v>
      </c>
      <c r="D145" s="33" t="s">
        <v>32</v>
      </c>
      <c r="E145" s="37">
        <v>11.3</v>
      </c>
      <c r="F145" s="38">
        <v>7.46</v>
      </c>
      <c r="G145" s="38">
        <v>246.07</v>
      </c>
      <c r="H145" s="38">
        <v>1835.68</v>
      </c>
      <c r="I145" s="38">
        <v>1835.68</v>
      </c>
      <c r="J145" s="34"/>
      <c r="K145" s="34"/>
      <c r="L145" s="34"/>
      <c r="M145" s="34"/>
      <c r="N145" s="34"/>
    </row>
    <row r="146" spans="1:14" ht="22.5" outlineLevel="1" x14ac:dyDescent="0.2">
      <c r="A146" s="32"/>
      <c r="B146" s="58" t="s">
        <v>179</v>
      </c>
      <c r="C146" s="36" t="s">
        <v>180</v>
      </c>
      <c r="D146" s="33" t="s">
        <v>83</v>
      </c>
      <c r="E146" s="37">
        <v>2.9000000000000001E-2</v>
      </c>
      <c r="F146" s="38">
        <v>1.9140000000000001E-2</v>
      </c>
      <c r="G146" s="38">
        <v>408.97</v>
      </c>
      <c r="H146" s="38">
        <v>7.83</v>
      </c>
      <c r="I146" s="34"/>
      <c r="J146" s="34"/>
      <c r="K146" s="34"/>
      <c r="L146" s="38">
        <v>7.83</v>
      </c>
      <c r="M146" s="34"/>
      <c r="N146" s="34"/>
    </row>
    <row r="147" spans="1:14" outlineLevel="1" x14ac:dyDescent="0.2">
      <c r="A147" s="32"/>
      <c r="B147" s="58" t="s">
        <v>181</v>
      </c>
      <c r="C147" s="36" t="s">
        <v>182</v>
      </c>
      <c r="D147" s="33" t="s">
        <v>92</v>
      </c>
      <c r="E147" s="37">
        <v>2.0000000000000002E-5</v>
      </c>
      <c r="F147" s="38">
        <v>1.3200000000000001E-5</v>
      </c>
      <c r="G147" s="38">
        <v>32682.799999999999</v>
      </c>
      <c r="H147" s="38">
        <v>0.43</v>
      </c>
      <c r="I147" s="34"/>
      <c r="J147" s="34"/>
      <c r="K147" s="34"/>
      <c r="L147" s="38">
        <v>0.43</v>
      </c>
      <c r="M147" s="34"/>
      <c r="N147" s="34"/>
    </row>
    <row r="148" spans="1:14" outlineLevel="1" x14ac:dyDescent="0.2">
      <c r="A148" s="32"/>
      <c r="B148" s="58" t="s">
        <v>183</v>
      </c>
      <c r="C148" s="36" t="s">
        <v>184</v>
      </c>
      <c r="D148" s="33" t="s">
        <v>83</v>
      </c>
      <c r="E148" s="37">
        <v>1.9E-2</v>
      </c>
      <c r="F148" s="38">
        <v>1.2540000000000001E-2</v>
      </c>
      <c r="G148" s="38">
        <v>54.33</v>
      </c>
      <c r="H148" s="38">
        <v>0.68</v>
      </c>
      <c r="I148" s="34"/>
      <c r="J148" s="34"/>
      <c r="K148" s="34"/>
      <c r="L148" s="38">
        <v>0.68</v>
      </c>
      <c r="M148" s="34"/>
      <c r="N148" s="34"/>
    </row>
    <row r="149" spans="1:14" ht="22.5" outlineLevel="1" x14ac:dyDescent="0.2">
      <c r="A149" s="32"/>
      <c r="B149" s="58" t="s">
        <v>185</v>
      </c>
      <c r="C149" s="36" t="s">
        <v>186</v>
      </c>
      <c r="D149" s="33" t="s">
        <v>92</v>
      </c>
      <c r="E149" s="37">
        <v>8.0000000000000007E-5</v>
      </c>
      <c r="F149" s="38">
        <v>5.2800000000000003E-5</v>
      </c>
      <c r="G149" s="38">
        <v>1523120</v>
      </c>
      <c r="H149" s="38">
        <v>80.42</v>
      </c>
      <c r="I149" s="34"/>
      <c r="J149" s="34"/>
      <c r="K149" s="34"/>
      <c r="L149" s="38">
        <v>80.42</v>
      </c>
      <c r="M149" s="34"/>
      <c r="N149" s="34"/>
    </row>
    <row r="150" spans="1:14" outlineLevel="1" x14ac:dyDescent="0.2">
      <c r="A150" s="32"/>
      <c r="B150" s="58" t="s">
        <v>187</v>
      </c>
      <c r="C150" s="36" t="s">
        <v>188</v>
      </c>
      <c r="D150" s="33" t="s">
        <v>83</v>
      </c>
      <c r="E150" s="37">
        <v>0.04</v>
      </c>
      <c r="F150" s="38">
        <v>2.64E-2</v>
      </c>
      <c r="G150" s="38">
        <v>51.34</v>
      </c>
      <c r="H150" s="38">
        <v>1.36</v>
      </c>
      <c r="I150" s="34"/>
      <c r="J150" s="34"/>
      <c r="K150" s="34"/>
      <c r="L150" s="38">
        <v>1.36</v>
      </c>
      <c r="M150" s="34"/>
      <c r="N150" s="34"/>
    </row>
    <row r="151" spans="1:14" outlineLevel="1" x14ac:dyDescent="0.2">
      <c r="A151" s="32"/>
      <c r="B151" s="58" t="s">
        <v>189</v>
      </c>
      <c r="C151" s="36" t="s">
        <v>190</v>
      </c>
      <c r="D151" s="33" t="s">
        <v>165</v>
      </c>
      <c r="E151" s="37">
        <v>1</v>
      </c>
      <c r="F151" s="38">
        <v>0.66</v>
      </c>
      <c r="G151" s="38">
        <v>100.04</v>
      </c>
      <c r="H151" s="38">
        <v>66.03</v>
      </c>
      <c r="I151" s="34"/>
      <c r="J151" s="34"/>
      <c r="K151" s="34"/>
      <c r="L151" s="38">
        <v>66.03</v>
      </c>
      <c r="M151" s="34"/>
      <c r="N151" s="34"/>
    </row>
    <row r="152" spans="1:14" ht="19.149999999999999" customHeight="1" x14ac:dyDescent="0.2">
      <c r="A152" s="96" t="s">
        <v>287</v>
      </c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</row>
    <row r="153" spans="1:14" ht="53.25" x14ac:dyDescent="0.2">
      <c r="A153" s="29" t="s">
        <v>175</v>
      </c>
      <c r="B153" s="30" t="s">
        <v>286</v>
      </c>
      <c r="C153" s="31" t="s">
        <v>285</v>
      </c>
      <c r="D153" s="32" t="s">
        <v>284</v>
      </c>
      <c r="E153" s="33"/>
      <c r="F153" s="34">
        <v>1</v>
      </c>
      <c r="G153" s="34">
        <v>4639.8100000000004</v>
      </c>
      <c r="H153" s="34">
        <v>4640</v>
      </c>
      <c r="I153" s="34">
        <v>4640</v>
      </c>
      <c r="J153" s="34"/>
      <c r="K153" s="34"/>
      <c r="L153" s="34"/>
      <c r="M153" s="34">
        <v>13.4</v>
      </c>
      <c r="N153" s="34"/>
    </row>
    <row r="154" spans="1:14" outlineLevel="1" x14ac:dyDescent="0.2">
      <c r="A154" s="32"/>
      <c r="B154" s="35"/>
      <c r="C154" s="36" t="s">
        <v>280</v>
      </c>
      <c r="D154" s="33" t="s">
        <v>32</v>
      </c>
      <c r="E154" s="37">
        <v>1.34</v>
      </c>
      <c r="F154" s="38">
        <v>1.34</v>
      </c>
      <c r="G154" s="38">
        <v>413.04</v>
      </c>
      <c r="H154" s="38">
        <v>553.47</v>
      </c>
      <c r="I154" s="38">
        <v>553.47</v>
      </c>
      <c r="J154" s="34"/>
      <c r="K154" s="34"/>
      <c r="L154" s="34"/>
      <c r="M154" s="34"/>
      <c r="N154" s="34"/>
    </row>
    <row r="155" spans="1:14" outlineLevel="1" x14ac:dyDescent="0.2">
      <c r="A155" s="32"/>
      <c r="B155" s="35"/>
      <c r="C155" s="36" t="s">
        <v>279</v>
      </c>
      <c r="D155" s="33" t="s">
        <v>32</v>
      </c>
      <c r="E155" s="37">
        <v>2.68</v>
      </c>
      <c r="F155" s="38">
        <v>2.68</v>
      </c>
      <c r="G155" s="38">
        <v>377.89</v>
      </c>
      <c r="H155" s="38">
        <v>1012.75</v>
      </c>
      <c r="I155" s="38">
        <v>1012.75</v>
      </c>
      <c r="J155" s="34"/>
      <c r="K155" s="34"/>
      <c r="L155" s="34"/>
      <c r="M155" s="34"/>
      <c r="N155" s="34"/>
    </row>
    <row r="156" spans="1:14" outlineLevel="1" x14ac:dyDescent="0.2">
      <c r="A156" s="32"/>
      <c r="B156" s="35"/>
      <c r="C156" s="36" t="s">
        <v>278</v>
      </c>
      <c r="D156" s="33" t="s">
        <v>32</v>
      </c>
      <c r="E156" s="37">
        <v>6.03</v>
      </c>
      <c r="F156" s="38">
        <v>6.03</v>
      </c>
      <c r="G156" s="38">
        <v>344.5</v>
      </c>
      <c r="H156" s="38">
        <v>2077.34</v>
      </c>
      <c r="I156" s="38">
        <v>2077.34</v>
      </c>
      <c r="J156" s="34"/>
      <c r="K156" s="34"/>
      <c r="L156" s="34"/>
      <c r="M156" s="34"/>
      <c r="N156" s="34"/>
    </row>
    <row r="157" spans="1:14" outlineLevel="1" x14ac:dyDescent="0.2">
      <c r="A157" s="32"/>
      <c r="B157" s="35"/>
      <c r="C157" s="36" t="s">
        <v>277</v>
      </c>
      <c r="D157" s="33" t="s">
        <v>32</v>
      </c>
      <c r="E157" s="37">
        <v>2.68</v>
      </c>
      <c r="F157" s="38">
        <v>2.68</v>
      </c>
      <c r="G157" s="38">
        <v>309.33999999999997</v>
      </c>
      <c r="H157" s="38">
        <v>829.03</v>
      </c>
      <c r="I157" s="38">
        <v>829.03</v>
      </c>
      <c r="J157" s="34"/>
      <c r="K157" s="34"/>
      <c r="L157" s="34"/>
      <c r="M157" s="34"/>
      <c r="N157" s="34"/>
    </row>
    <row r="158" spans="1:14" outlineLevel="1" x14ac:dyDescent="0.2">
      <c r="A158" s="32"/>
      <c r="B158" s="35"/>
      <c r="C158" s="36" t="s">
        <v>276</v>
      </c>
      <c r="D158" s="33" t="s">
        <v>32</v>
      </c>
      <c r="E158" s="37">
        <v>0.67</v>
      </c>
      <c r="F158" s="38">
        <v>0.67</v>
      </c>
      <c r="G158" s="38">
        <v>249.58</v>
      </c>
      <c r="H158" s="38">
        <v>167.22</v>
      </c>
      <c r="I158" s="38">
        <v>167.22</v>
      </c>
      <c r="J158" s="34"/>
      <c r="K158" s="34"/>
      <c r="L158" s="34"/>
      <c r="M158" s="34"/>
      <c r="N158" s="34"/>
    </row>
    <row r="159" spans="1:14" ht="60" x14ac:dyDescent="0.2">
      <c r="A159" s="29" t="s">
        <v>228</v>
      </c>
      <c r="B159" s="30" t="s">
        <v>283</v>
      </c>
      <c r="C159" s="31" t="s">
        <v>282</v>
      </c>
      <c r="D159" s="32" t="s">
        <v>281</v>
      </c>
      <c r="E159" s="33"/>
      <c r="F159" s="34">
        <v>4</v>
      </c>
      <c r="G159" s="34">
        <v>2233.34</v>
      </c>
      <c r="H159" s="34">
        <v>8933</v>
      </c>
      <c r="I159" s="34">
        <v>8933</v>
      </c>
      <c r="J159" s="34"/>
      <c r="K159" s="34"/>
      <c r="L159" s="34"/>
      <c r="M159" s="34">
        <v>25.8</v>
      </c>
      <c r="N159" s="34"/>
    </row>
    <row r="160" spans="1:14" outlineLevel="1" x14ac:dyDescent="0.2">
      <c r="A160" s="32"/>
      <c r="B160" s="35"/>
      <c r="C160" s="36" t="s">
        <v>280</v>
      </c>
      <c r="D160" s="33" t="s">
        <v>32</v>
      </c>
      <c r="E160" s="37">
        <v>0.64500000000000002</v>
      </c>
      <c r="F160" s="38">
        <v>2.58</v>
      </c>
      <c r="G160" s="38">
        <v>413.04</v>
      </c>
      <c r="H160" s="38">
        <v>1065.6400000000001</v>
      </c>
      <c r="I160" s="38">
        <v>1065.6400000000001</v>
      </c>
      <c r="J160" s="34"/>
      <c r="K160" s="34"/>
      <c r="L160" s="34"/>
      <c r="M160" s="34"/>
      <c r="N160" s="34"/>
    </row>
    <row r="161" spans="1:14" outlineLevel="1" x14ac:dyDescent="0.2">
      <c r="A161" s="32"/>
      <c r="B161" s="35"/>
      <c r="C161" s="36" t="s">
        <v>279</v>
      </c>
      <c r="D161" s="33" t="s">
        <v>32</v>
      </c>
      <c r="E161" s="37">
        <v>1.29</v>
      </c>
      <c r="F161" s="38">
        <v>5.16</v>
      </c>
      <c r="G161" s="38">
        <v>377.89</v>
      </c>
      <c r="H161" s="38">
        <v>1949.91</v>
      </c>
      <c r="I161" s="38">
        <v>1949.91</v>
      </c>
      <c r="J161" s="34"/>
      <c r="K161" s="34"/>
      <c r="L161" s="34"/>
      <c r="M161" s="34"/>
      <c r="N161" s="34"/>
    </row>
    <row r="162" spans="1:14" outlineLevel="1" x14ac:dyDescent="0.2">
      <c r="A162" s="32"/>
      <c r="B162" s="35"/>
      <c r="C162" s="36" t="s">
        <v>278</v>
      </c>
      <c r="D162" s="33" t="s">
        <v>32</v>
      </c>
      <c r="E162" s="37">
        <v>2.9024999999999999</v>
      </c>
      <c r="F162" s="38">
        <v>11.61</v>
      </c>
      <c r="G162" s="38">
        <v>344.5</v>
      </c>
      <c r="H162" s="38">
        <v>3999.65</v>
      </c>
      <c r="I162" s="38">
        <v>3999.65</v>
      </c>
      <c r="J162" s="34"/>
      <c r="K162" s="34"/>
      <c r="L162" s="34"/>
      <c r="M162" s="34"/>
      <c r="N162" s="34"/>
    </row>
    <row r="163" spans="1:14" outlineLevel="1" x14ac:dyDescent="0.2">
      <c r="A163" s="32"/>
      <c r="B163" s="35"/>
      <c r="C163" s="36" t="s">
        <v>277</v>
      </c>
      <c r="D163" s="33" t="s">
        <v>32</v>
      </c>
      <c r="E163" s="37">
        <v>1.29</v>
      </c>
      <c r="F163" s="38">
        <v>5.16</v>
      </c>
      <c r="G163" s="38">
        <v>309.33999999999997</v>
      </c>
      <c r="H163" s="38">
        <v>1596.19</v>
      </c>
      <c r="I163" s="38">
        <v>1596.19</v>
      </c>
      <c r="J163" s="34"/>
      <c r="K163" s="34"/>
      <c r="L163" s="34"/>
      <c r="M163" s="34"/>
      <c r="N163" s="34"/>
    </row>
    <row r="164" spans="1:14" outlineLevel="1" x14ac:dyDescent="0.2">
      <c r="A164" s="32"/>
      <c r="B164" s="35"/>
      <c r="C164" s="36" t="s">
        <v>276</v>
      </c>
      <c r="D164" s="33" t="s">
        <v>32</v>
      </c>
      <c r="E164" s="37">
        <v>0.32250000000000001</v>
      </c>
      <c r="F164" s="38">
        <v>1.29</v>
      </c>
      <c r="G164" s="38">
        <v>249.58</v>
      </c>
      <c r="H164" s="38">
        <v>321.95999999999998</v>
      </c>
      <c r="I164" s="38">
        <v>321.95999999999998</v>
      </c>
      <c r="J164" s="34"/>
      <c r="K164" s="34"/>
      <c r="L164" s="34"/>
      <c r="M164" s="34"/>
      <c r="N164" s="34"/>
    </row>
    <row r="165" spans="1:14" x14ac:dyDescent="0.2">
      <c r="A165" s="96" t="s">
        <v>74</v>
      </c>
      <c r="B165" s="97"/>
      <c r="C165" s="97"/>
      <c r="D165" s="97"/>
      <c r="E165" s="97"/>
      <c r="F165" s="97"/>
      <c r="G165" s="97"/>
      <c r="H165" s="34">
        <v>101532</v>
      </c>
      <c r="I165" s="34">
        <v>34140</v>
      </c>
      <c r="J165" s="34">
        <v>5808</v>
      </c>
      <c r="K165" s="34">
        <v>873</v>
      </c>
      <c r="L165" s="34">
        <v>61584</v>
      </c>
      <c r="M165" s="34">
        <v>128.04</v>
      </c>
      <c r="N165" s="34">
        <v>2.97</v>
      </c>
    </row>
    <row r="166" spans="1:14" x14ac:dyDescent="0.2">
      <c r="A166" s="96" t="s">
        <v>75</v>
      </c>
      <c r="B166" s="97"/>
      <c r="C166" s="97"/>
      <c r="D166" s="97"/>
      <c r="E166" s="97"/>
      <c r="F166" s="97"/>
      <c r="G166" s="97"/>
      <c r="H166" s="34">
        <v>107525</v>
      </c>
      <c r="I166" s="34">
        <v>39262</v>
      </c>
      <c r="J166" s="34">
        <v>6679</v>
      </c>
      <c r="K166" s="34">
        <v>1003</v>
      </c>
      <c r="L166" s="34">
        <v>61584</v>
      </c>
      <c r="M166" s="34">
        <v>147.25</v>
      </c>
      <c r="N166" s="34">
        <v>3.41</v>
      </c>
    </row>
    <row r="167" spans="1:14" x14ac:dyDescent="0.2">
      <c r="A167" s="96" t="s">
        <v>76</v>
      </c>
      <c r="B167" s="97"/>
      <c r="C167" s="97"/>
      <c r="D167" s="97"/>
      <c r="E167" s="97"/>
      <c r="F167" s="97"/>
      <c r="G167" s="97"/>
      <c r="H167" s="34">
        <v>30972</v>
      </c>
      <c r="I167" s="34"/>
      <c r="J167" s="34"/>
      <c r="K167" s="34"/>
      <c r="L167" s="34"/>
      <c r="M167" s="34"/>
      <c r="N167" s="34"/>
    </row>
    <row r="168" spans="1:14" x14ac:dyDescent="0.2">
      <c r="A168" s="96" t="s">
        <v>77</v>
      </c>
      <c r="B168" s="97"/>
      <c r="C168" s="97"/>
      <c r="D168" s="97"/>
      <c r="E168" s="97"/>
      <c r="F168" s="97"/>
      <c r="G168" s="97"/>
      <c r="H168" s="34">
        <v>14857</v>
      </c>
      <c r="I168" s="34"/>
      <c r="J168" s="34"/>
      <c r="K168" s="34"/>
      <c r="L168" s="34"/>
      <c r="M168" s="34"/>
      <c r="N168" s="34"/>
    </row>
    <row r="169" spans="1:14" x14ac:dyDescent="0.2">
      <c r="A169" s="108" t="s">
        <v>226</v>
      </c>
      <c r="B169" s="97"/>
      <c r="C169" s="97"/>
      <c r="D169" s="97"/>
      <c r="E169" s="97"/>
      <c r="F169" s="97"/>
      <c r="G169" s="97"/>
      <c r="H169" s="39">
        <v>153354</v>
      </c>
      <c r="I169" s="34"/>
      <c r="J169" s="34"/>
      <c r="K169" s="34"/>
      <c r="L169" s="34"/>
      <c r="M169" s="39">
        <v>147.25</v>
      </c>
      <c r="N169" s="39">
        <v>3.41</v>
      </c>
    </row>
    <row r="170" spans="1:14" x14ac:dyDescent="0.2">
      <c r="A170" s="100" t="s">
        <v>225</v>
      </c>
      <c r="B170" s="9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</row>
    <row r="171" spans="1:14" x14ac:dyDescent="0.2">
      <c r="A171" s="96" t="s">
        <v>224</v>
      </c>
      <c r="B171" s="97"/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97"/>
    </row>
    <row r="172" spans="1:14" ht="53.25" x14ac:dyDescent="0.2">
      <c r="A172" s="29" t="s">
        <v>227</v>
      </c>
      <c r="B172" s="30" t="s">
        <v>30</v>
      </c>
      <c r="C172" s="31" t="s">
        <v>29</v>
      </c>
      <c r="D172" s="32" t="s">
        <v>28</v>
      </c>
      <c r="E172" s="33"/>
      <c r="F172" s="34">
        <v>2</v>
      </c>
      <c r="G172" s="34">
        <v>99.93</v>
      </c>
      <c r="H172" s="34">
        <v>200</v>
      </c>
      <c r="I172" s="34">
        <v>200</v>
      </c>
      <c r="J172" s="34"/>
      <c r="K172" s="34"/>
      <c r="L172" s="34"/>
      <c r="M172" s="34">
        <v>0.82</v>
      </c>
      <c r="N172" s="34"/>
    </row>
    <row r="173" spans="1:14" outlineLevel="1" x14ac:dyDescent="0.2">
      <c r="A173" s="32"/>
      <c r="B173" s="35"/>
      <c r="C173" s="36" t="s">
        <v>31</v>
      </c>
      <c r="D173" s="33" t="s">
        <v>32</v>
      </c>
      <c r="E173" s="37">
        <v>0.41199999999999998</v>
      </c>
      <c r="F173" s="38">
        <v>0.82</v>
      </c>
      <c r="G173" s="38">
        <v>242.55</v>
      </c>
      <c r="H173" s="38">
        <v>198.89</v>
      </c>
      <c r="I173" s="38">
        <v>198.89</v>
      </c>
      <c r="J173" s="34"/>
      <c r="K173" s="34"/>
      <c r="L173" s="34"/>
      <c r="M173" s="34"/>
      <c r="N173" s="34"/>
    </row>
    <row r="174" spans="1:14" ht="53.25" x14ac:dyDescent="0.2">
      <c r="A174" s="29" t="s">
        <v>223</v>
      </c>
      <c r="B174" s="30" t="s">
        <v>30</v>
      </c>
      <c r="C174" s="31" t="s">
        <v>34</v>
      </c>
      <c r="D174" s="32" t="s">
        <v>28</v>
      </c>
      <c r="E174" s="33"/>
      <c r="F174" s="34">
        <v>2</v>
      </c>
      <c r="G174" s="34">
        <v>99.93</v>
      </c>
      <c r="H174" s="34">
        <v>200</v>
      </c>
      <c r="I174" s="34">
        <v>200</v>
      </c>
      <c r="J174" s="34"/>
      <c r="K174" s="34"/>
      <c r="L174" s="34"/>
      <c r="M174" s="34">
        <v>0.82</v>
      </c>
      <c r="N174" s="34"/>
    </row>
    <row r="175" spans="1:14" outlineLevel="1" x14ac:dyDescent="0.2">
      <c r="A175" s="32"/>
      <c r="B175" s="35"/>
      <c r="C175" s="36" t="s">
        <v>31</v>
      </c>
      <c r="D175" s="33" t="s">
        <v>32</v>
      </c>
      <c r="E175" s="37">
        <v>0.41199999999999998</v>
      </c>
      <c r="F175" s="38">
        <v>0.82</v>
      </c>
      <c r="G175" s="38">
        <v>242.55</v>
      </c>
      <c r="H175" s="38">
        <v>198.89</v>
      </c>
      <c r="I175" s="38">
        <v>198.89</v>
      </c>
      <c r="J175" s="34"/>
      <c r="K175" s="34"/>
      <c r="L175" s="34"/>
      <c r="M175" s="34"/>
      <c r="N175" s="34"/>
    </row>
    <row r="176" spans="1:14" ht="75" x14ac:dyDescent="0.2">
      <c r="A176" s="29" t="s">
        <v>222</v>
      </c>
      <c r="B176" s="30" t="s">
        <v>57</v>
      </c>
      <c r="C176" s="31" t="s">
        <v>56</v>
      </c>
      <c r="D176" s="32" t="s">
        <v>40</v>
      </c>
      <c r="E176" s="33"/>
      <c r="F176" s="34">
        <v>2.5</v>
      </c>
      <c r="G176" s="34">
        <v>1209.8599999999999</v>
      </c>
      <c r="H176" s="34">
        <v>3025</v>
      </c>
      <c r="I176" s="34">
        <v>2281</v>
      </c>
      <c r="J176" s="34">
        <v>744</v>
      </c>
      <c r="K176" s="34">
        <v>117</v>
      </c>
      <c r="L176" s="34"/>
      <c r="M176" s="34">
        <v>9.93</v>
      </c>
      <c r="N176" s="34">
        <v>0.4</v>
      </c>
    </row>
    <row r="177" spans="1:14" outlineLevel="1" x14ac:dyDescent="0.2">
      <c r="A177" s="32"/>
      <c r="B177" s="35"/>
      <c r="C177" s="36" t="s">
        <v>58</v>
      </c>
      <c r="D177" s="33" t="s">
        <v>32</v>
      </c>
      <c r="E177" s="37">
        <v>3.968</v>
      </c>
      <c r="F177" s="38">
        <v>9.92</v>
      </c>
      <c r="G177" s="38">
        <v>229.9</v>
      </c>
      <c r="H177" s="38">
        <v>2280.61</v>
      </c>
      <c r="I177" s="38">
        <v>2280.61</v>
      </c>
      <c r="J177" s="34"/>
      <c r="K177" s="34"/>
      <c r="L177" s="34"/>
      <c r="M177" s="34"/>
      <c r="N177" s="34"/>
    </row>
    <row r="178" spans="1:14" outlineLevel="1" x14ac:dyDescent="0.2">
      <c r="A178" s="32"/>
      <c r="B178" s="35"/>
      <c r="C178" s="36" t="s">
        <v>36</v>
      </c>
      <c r="D178" s="33" t="s">
        <v>32</v>
      </c>
      <c r="E178" s="37">
        <v>0.16</v>
      </c>
      <c r="F178" s="38">
        <v>0.4</v>
      </c>
      <c r="G178" s="34"/>
      <c r="H178" s="34"/>
      <c r="I178" s="34"/>
      <c r="J178" s="34"/>
      <c r="K178" s="34"/>
      <c r="L178" s="34"/>
      <c r="M178" s="34"/>
      <c r="N178" s="34"/>
    </row>
    <row r="179" spans="1:14" ht="22.5" outlineLevel="1" x14ac:dyDescent="0.2">
      <c r="A179" s="32"/>
      <c r="B179" s="58" t="s">
        <v>45</v>
      </c>
      <c r="C179" s="36" t="s">
        <v>46</v>
      </c>
      <c r="D179" s="33" t="s">
        <v>38</v>
      </c>
      <c r="E179" s="37">
        <v>0.08</v>
      </c>
      <c r="F179" s="38">
        <v>0.2</v>
      </c>
      <c r="G179" s="38">
        <v>1879.03</v>
      </c>
      <c r="H179" s="38">
        <v>375.81</v>
      </c>
      <c r="I179" s="34"/>
      <c r="J179" s="38">
        <v>375.81</v>
      </c>
      <c r="K179" s="38">
        <v>63.27</v>
      </c>
      <c r="L179" s="34"/>
      <c r="M179" s="34"/>
      <c r="N179" s="34"/>
    </row>
    <row r="180" spans="1:14" ht="22.5" outlineLevel="1" x14ac:dyDescent="0.2">
      <c r="A180" s="32"/>
      <c r="B180" s="58" t="s">
        <v>59</v>
      </c>
      <c r="C180" s="36" t="s">
        <v>60</v>
      </c>
      <c r="D180" s="33" t="s">
        <v>38</v>
      </c>
      <c r="E180" s="37">
        <v>0.96</v>
      </c>
      <c r="F180" s="38">
        <v>2.4</v>
      </c>
      <c r="G180" s="38">
        <v>26.64</v>
      </c>
      <c r="H180" s="38">
        <v>63.94</v>
      </c>
      <c r="I180" s="34"/>
      <c r="J180" s="38">
        <v>63.94</v>
      </c>
      <c r="K180" s="34"/>
      <c r="L180" s="34"/>
      <c r="M180" s="34"/>
      <c r="N180" s="34"/>
    </row>
    <row r="181" spans="1:14" ht="22.5" outlineLevel="1" x14ac:dyDescent="0.2">
      <c r="A181" s="32"/>
      <c r="B181" s="58" t="s">
        <v>61</v>
      </c>
      <c r="C181" s="36" t="s">
        <v>62</v>
      </c>
      <c r="D181" s="33" t="s">
        <v>38</v>
      </c>
      <c r="E181" s="37">
        <v>0.96</v>
      </c>
      <c r="F181" s="38">
        <v>2.4</v>
      </c>
      <c r="G181" s="38">
        <v>22.35</v>
      </c>
      <c r="H181" s="38">
        <v>53.64</v>
      </c>
      <c r="I181" s="34"/>
      <c r="J181" s="38">
        <v>53.64</v>
      </c>
      <c r="K181" s="34"/>
      <c r="L181" s="34"/>
      <c r="M181" s="34"/>
      <c r="N181" s="34"/>
    </row>
    <row r="182" spans="1:14" outlineLevel="1" x14ac:dyDescent="0.2">
      <c r="A182" s="32"/>
      <c r="B182" s="58" t="s">
        <v>63</v>
      </c>
      <c r="C182" s="36" t="s">
        <v>37</v>
      </c>
      <c r="D182" s="33" t="s">
        <v>38</v>
      </c>
      <c r="E182" s="37">
        <v>0.08</v>
      </c>
      <c r="F182" s="38">
        <v>0.2</v>
      </c>
      <c r="G182" s="38">
        <v>1253.25</v>
      </c>
      <c r="H182" s="38">
        <v>250.65</v>
      </c>
      <c r="I182" s="34"/>
      <c r="J182" s="38">
        <v>250.65</v>
      </c>
      <c r="K182" s="38">
        <v>54.14</v>
      </c>
      <c r="L182" s="34"/>
      <c r="M182" s="34"/>
      <c r="N182" s="34"/>
    </row>
    <row r="183" spans="1:14" x14ac:dyDescent="0.2">
      <c r="A183" s="96" t="s">
        <v>220</v>
      </c>
      <c r="B183" s="97"/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</row>
    <row r="184" spans="1:14" x14ac:dyDescent="0.2">
      <c r="A184" s="96" t="s">
        <v>78</v>
      </c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</row>
    <row r="185" spans="1:14" ht="53.25" x14ac:dyDescent="0.2">
      <c r="A185" s="29" t="s">
        <v>221</v>
      </c>
      <c r="B185" s="30" t="s">
        <v>30</v>
      </c>
      <c r="C185" s="31" t="s">
        <v>80</v>
      </c>
      <c r="D185" s="32" t="s">
        <v>28</v>
      </c>
      <c r="E185" s="33"/>
      <c r="F185" s="34">
        <v>2</v>
      </c>
      <c r="G185" s="34">
        <v>257.49</v>
      </c>
      <c r="H185" s="34">
        <v>515</v>
      </c>
      <c r="I185" s="34">
        <v>500</v>
      </c>
      <c r="J185" s="34"/>
      <c r="K185" s="34"/>
      <c r="L185" s="34">
        <v>15</v>
      </c>
      <c r="M185" s="34">
        <v>2.06</v>
      </c>
      <c r="N185" s="34"/>
    </row>
    <row r="186" spans="1:14" outlineLevel="1" x14ac:dyDescent="0.2">
      <c r="A186" s="32"/>
      <c r="B186" s="35"/>
      <c r="C186" s="36" t="s">
        <v>31</v>
      </c>
      <c r="D186" s="33" t="s">
        <v>32</v>
      </c>
      <c r="E186" s="37">
        <v>1.03</v>
      </c>
      <c r="F186" s="38">
        <v>2.06</v>
      </c>
      <c r="G186" s="38">
        <v>242.55</v>
      </c>
      <c r="H186" s="38">
        <v>499.65</v>
      </c>
      <c r="I186" s="38">
        <v>499.65</v>
      </c>
      <c r="J186" s="34"/>
      <c r="K186" s="34"/>
      <c r="L186" s="34"/>
      <c r="M186" s="34"/>
      <c r="N186" s="34"/>
    </row>
    <row r="187" spans="1:14" outlineLevel="1" x14ac:dyDescent="0.2">
      <c r="A187" s="32"/>
      <c r="B187" s="58" t="s">
        <v>81</v>
      </c>
      <c r="C187" s="36" t="s">
        <v>82</v>
      </c>
      <c r="D187" s="33" t="s">
        <v>83</v>
      </c>
      <c r="E187" s="37">
        <v>4.2000000000000003E-2</v>
      </c>
      <c r="F187" s="38">
        <v>8.4000000000000005E-2</v>
      </c>
      <c r="G187" s="38">
        <v>182.28</v>
      </c>
      <c r="H187" s="38">
        <v>15.31</v>
      </c>
      <c r="I187" s="34"/>
      <c r="J187" s="34"/>
      <c r="K187" s="34"/>
      <c r="L187" s="38">
        <v>15.31</v>
      </c>
      <c r="M187" s="34"/>
      <c r="N187" s="34"/>
    </row>
    <row r="188" spans="1:14" ht="33.75" x14ac:dyDescent="0.2">
      <c r="A188" s="29" t="s">
        <v>219</v>
      </c>
      <c r="B188" s="30" t="s">
        <v>85</v>
      </c>
      <c r="C188" s="31" t="s">
        <v>86</v>
      </c>
      <c r="D188" s="32" t="s">
        <v>28</v>
      </c>
      <c r="E188" s="33"/>
      <c r="F188" s="34">
        <v>2</v>
      </c>
      <c r="G188" s="34">
        <v>3508.8</v>
      </c>
      <c r="H188" s="34">
        <v>7018</v>
      </c>
      <c r="I188" s="34"/>
      <c r="J188" s="34"/>
      <c r="K188" s="34"/>
      <c r="L188" s="34">
        <v>7018</v>
      </c>
      <c r="M188" s="34"/>
      <c r="N188" s="34"/>
    </row>
    <row r="189" spans="1:14" ht="53.25" x14ac:dyDescent="0.2">
      <c r="A189" s="29" t="s">
        <v>218</v>
      </c>
      <c r="B189" s="30" t="s">
        <v>30</v>
      </c>
      <c r="C189" s="31" t="s">
        <v>88</v>
      </c>
      <c r="D189" s="32" t="s">
        <v>28</v>
      </c>
      <c r="E189" s="33"/>
      <c r="F189" s="34">
        <v>2</v>
      </c>
      <c r="G189" s="34">
        <v>257.49</v>
      </c>
      <c r="H189" s="34">
        <v>515</v>
      </c>
      <c r="I189" s="34">
        <v>500</v>
      </c>
      <c r="J189" s="34"/>
      <c r="K189" s="34"/>
      <c r="L189" s="34">
        <v>15</v>
      </c>
      <c r="M189" s="34">
        <v>2.06</v>
      </c>
      <c r="N189" s="34"/>
    </row>
    <row r="190" spans="1:14" outlineLevel="1" x14ac:dyDescent="0.2">
      <c r="A190" s="32"/>
      <c r="B190" s="35"/>
      <c r="C190" s="36" t="s">
        <v>31</v>
      </c>
      <c r="D190" s="33" t="s">
        <v>32</v>
      </c>
      <c r="E190" s="37">
        <v>1.03</v>
      </c>
      <c r="F190" s="38">
        <v>2.06</v>
      </c>
      <c r="G190" s="38">
        <v>242.55</v>
      </c>
      <c r="H190" s="38">
        <v>499.65</v>
      </c>
      <c r="I190" s="38">
        <v>499.65</v>
      </c>
      <c r="J190" s="34"/>
      <c r="K190" s="34"/>
      <c r="L190" s="34"/>
      <c r="M190" s="34"/>
      <c r="N190" s="34"/>
    </row>
    <row r="191" spans="1:14" outlineLevel="1" x14ac:dyDescent="0.2">
      <c r="A191" s="32"/>
      <c r="B191" s="58" t="s">
        <v>81</v>
      </c>
      <c r="C191" s="36" t="s">
        <v>82</v>
      </c>
      <c r="D191" s="33" t="s">
        <v>83</v>
      </c>
      <c r="E191" s="37">
        <v>4.2000000000000003E-2</v>
      </c>
      <c r="F191" s="38">
        <v>8.4000000000000005E-2</v>
      </c>
      <c r="G191" s="38">
        <v>182.28</v>
      </c>
      <c r="H191" s="38">
        <v>15.31</v>
      </c>
      <c r="I191" s="34"/>
      <c r="J191" s="34"/>
      <c r="K191" s="34"/>
      <c r="L191" s="38">
        <v>15.31</v>
      </c>
      <c r="M191" s="34"/>
      <c r="N191" s="34"/>
    </row>
    <row r="192" spans="1:14" ht="24" x14ac:dyDescent="0.2">
      <c r="A192" s="29" t="s">
        <v>217</v>
      </c>
      <c r="B192" s="30" t="s">
        <v>85</v>
      </c>
      <c r="C192" s="31" t="s">
        <v>90</v>
      </c>
      <c r="D192" s="32" t="s">
        <v>28</v>
      </c>
      <c r="E192" s="33"/>
      <c r="F192" s="34">
        <v>2</v>
      </c>
      <c r="G192" s="34">
        <v>3529.2</v>
      </c>
      <c r="H192" s="34">
        <v>7058</v>
      </c>
      <c r="I192" s="34"/>
      <c r="J192" s="34"/>
      <c r="K192" s="34"/>
      <c r="L192" s="34">
        <v>7058</v>
      </c>
      <c r="M192" s="34"/>
      <c r="N192" s="34"/>
    </row>
    <row r="193" spans="1:14" ht="19.149999999999999" customHeight="1" x14ac:dyDescent="0.2">
      <c r="A193" s="96" t="s">
        <v>129</v>
      </c>
      <c r="B193" s="97"/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</row>
    <row r="194" spans="1:14" ht="53.25" x14ac:dyDescent="0.2">
      <c r="A194" s="29" t="s">
        <v>216</v>
      </c>
      <c r="B194" s="30" t="s">
        <v>273</v>
      </c>
      <c r="C194" s="31" t="s">
        <v>272</v>
      </c>
      <c r="D194" s="32" t="s">
        <v>40</v>
      </c>
      <c r="E194" s="33"/>
      <c r="F194" s="57" t="s">
        <v>214</v>
      </c>
      <c r="G194" s="34">
        <v>3486.13</v>
      </c>
      <c r="H194" s="34">
        <v>6972</v>
      </c>
      <c r="I194" s="34">
        <v>6829</v>
      </c>
      <c r="J194" s="34"/>
      <c r="K194" s="34"/>
      <c r="L194" s="34">
        <v>143</v>
      </c>
      <c r="M194" s="34">
        <v>30.4</v>
      </c>
      <c r="N194" s="34"/>
    </row>
    <row r="195" spans="1:14" outlineLevel="1" x14ac:dyDescent="0.2">
      <c r="A195" s="32"/>
      <c r="B195" s="35"/>
      <c r="C195" s="36" t="s">
        <v>271</v>
      </c>
      <c r="D195" s="33" t="s">
        <v>32</v>
      </c>
      <c r="E195" s="37">
        <v>15.2</v>
      </c>
      <c r="F195" s="38">
        <v>30.4</v>
      </c>
      <c r="G195" s="38">
        <v>224.63</v>
      </c>
      <c r="H195" s="38">
        <v>6828.75</v>
      </c>
      <c r="I195" s="38">
        <v>6828.75</v>
      </c>
      <c r="J195" s="34"/>
      <c r="K195" s="34"/>
      <c r="L195" s="34"/>
      <c r="M195" s="34"/>
      <c r="N195" s="34"/>
    </row>
    <row r="196" spans="1:14" outlineLevel="1" x14ac:dyDescent="0.2">
      <c r="A196" s="32"/>
      <c r="B196" s="58" t="s">
        <v>270</v>
      </c>
      <c r="C196" s="36" t="s">
        <v>269</v>
      </c>
      <c r="D196" s="33" t="s">
        <v>165</v>
      </c>
      <c r="E196" s="37">
        <v>1.75</v>
      </c>
      <c r="F196" s="38">
        <v>3.5</v>
      </c>
      <c r="G196" s="38">
        <v>41</v>
      </c>
      <c r="H196" s="38">
        <v>143.5</v>
      </c>
      <c r="I196" s="34"/>
      <c r="J196" s="34"/>
      <c r="K196" s="34"/>
      <c r="L196" s="38">
        <v>143.5</v>
      </c>
      <c r="M196" s="34"/>
      <c r="N196" s="34"/>
    </row>
    <row r="197" spans="1:14" ht="33.75" x14ac:dyDescent="0.2">
      <c r="A197" s="29" t="s">
        <v>215</v>
      </c>
      <c r="B197" s="30" t="s">
        <v>135</v>
      </c>
      <c r="C197" s="31" t="s">
        <v>136</v>
      </c>
      <c r="D197" s="32" t="s">
        <v>114</v>
      </c>
      <c r="E197" s="33"/>
      <c r="F197" s="34">
        <v>200</v>
      </c>
      <c r="G197" s="34">
        <v>28.76</v>
      </c>
      <c r="H197" s="34">
        <v>5752</v>
      </c>
      <c r="I197" s="34"/>
      <c r="J197" s="34"/>
      <c r="K197" s="34"/>
      <c r="L197" s="34">
        <v>5752</v>
      </c>
      <c r="M197" s="34"/>
      <c r="N197" s="34"/>
    </row>
    <row r="198" spans="1:14" ht="33.75" x14ac:dyDescent="0.2">
      <c r="A198" s="29" t="s">
        <v>213</v>
      </c>
      <c r="B198" s="30" t="s">
        <v>135</v>
      </c>
      <c r="C198" s="31" t="s">
        <v>138</v>
      </c>
      <c r="D198" s="32" t="s">
        <v>28</v>
      </c>
      <c r="E198" s="33"/>
      <c r="F198" s="34">
        <v>70</v>
      </c>
      <c r="G198" s="34">
        <v>28.76</v>
      </c>
      <c r="H198" s="34">
        <v>2013</v>
      </c>
      <c r="I198" s="34"/>
      <c r="J198" s="34"/>
      <c r="K198" s="34"/>
      <c r="L198" s="34">
        <v>2013</v>
      </c>
      <c r="M198" s="34"/>
      <c r="N198" s="34"/>
    </row>
    <row r="199" spans="1:14" ht="21.75" x14ac:dyDescent="0.2">
      <c r="A199" s="29" t="s">
        <v>212</v>
      </c>
      <c r="B199" s="30" t="s">
        <v>135</v>
      </c>
      <c r="C199" s="31" t="s">
        <v>140</v>
      </c>
      <c r="D199" s="32" t="s">
        <v>28</v>
      </c>
      <c r="E199" s="33"/>
      <c r="F199" s="34">
        <v>8</v>
      </c>
      <c r="G199" s="34">
        <v>15.2</v>
      </c>
      <c r="H199" s="34">
        <v>122</v>
      </c>
      <c r="I199" s="34"/>
      <c r="J199" s="34"/>
      <c r="K199" s="34"/>
      <c r="L199" s="34">
        <v>122</v>
      </c>
      <c r="M199" s="34"/>
      <c r="N199" s="34"/>
    </row>
    <row r="200" spans="1:14" ht="53.25" x14ac:dyDescent="0.2">
      <c r="A200" s="29" t="s">
        <v>211</v>
      </c>
      <c r="B200" s="30" t="s">
        <v>157</v>
      </c>
      <c r="C200" s="31" t="s">
        <v>156</v>
      </c>
      <c r="D200" s="32" t="s">
        <v>40</v>
      </c>
      <c r="E200" s="33"/>
      <c r="F200" s="34">
        <v>2.5</v>
      </c>
      <c r="G200" s="34">
        <v>1714.71</v>
      </c>
      <c r="H200" s="34">
        <v>4287</v>
      </c>
      <c r="I200" s="34">
        <v>3615</v>
      </c>
      <c r="J200" s="34">
        <v>235</v>
      </c>
      <c r="K200" s="34">
        <v>44</v>
      </c>
      <c r="L200" s="34">
        <v>437</v>
      </c>
      <c r="M200" s="34">
        <v>15.73</v>
      </c>
      <c r="N200" s="34">
        <v>0.15</v>
      </c>
    </row>
    <row r="201" spans="1:14" outlineLevel="1" x14ac:dyDescent="0.2">
      <c r="A201" s="32"/>
      <c r="B201" s="35"/>
      <c r="C201" s="36" t="s">
        <v>58</v>
      </c>
      <c r="D201" s="33" t="s">
        <v>32</v>
      </c>
      <c r="E201" s="37">
        <v>6.29</v>
      </c>
      <c r="F201" s="38">
        <v>15.73</v>
      </c>
      <c r="G201" s="38">
        <v>229.9</v>
      </c>
      <c r="H201" s="38">
        <v>3616.33</v>
      </c>
      <c r="I201" s="38">
        <v>3616.33</v>
      </c>
      <c r="J201" s="34"/>
      <c r="K201" s="34"/>
      <c r="L201" s="34"/>
      <c r="M201" s="34"/>
      <c r="N201" s="34"/>
    </row>
    <row r="202" spans="1:14" outlineLevel="1" x14ac:dyDescent="0.2">
      <c r="A202" s="32"/>
      <c r="B202" s="35"/>
      <c r="C202" s="36" t="s">
        <v>36</v>
      </c>
      <c r="D202" s="33" t="s">
        <v>32</v>
      </c>
      <c r="E202" s="37">
        <v>0.06</v>
      </c>
      <c r="F202" s="38">
        <v>0.15</v>
      </c>
      <c r="G202" s="34"/>
      <c r="H202" s="34"/>
      <c r="I202" s="34"/>
      <c r="J202" s="34"/>
      <c r="K202" s="34"/>
      <c r="L202" s="34"/>
      <c r="M202" s="34"/>
      <c r="N202" s="34"/>
    </row>
    <row r="203" spans="1:14" ht="22.5" outlineLevel="1" x14ac:dyDescent="0.2">
      <c r="A203" s="32"/>
      <c r="B203" s="58" t="s">
        <v>45</v>
      </c>
      <c r="C203" s="36" t="s">
        <v>46</v>
      </c>
      <c r="D203" s="33" t="s">
        <v>38</v>
      </c>
      <c r="E203" s="37">
        <v>0.03</v>
      </c>
      <c r="F203" s="38">
        <v>0.08</v>
      </c>
      <c r="G203" s="38">
        <v>1879.03</v>
      </c>
      <c r="H203" s="38">
        <v>150.32</v>
      </c>
      <c r="I203" s="34"/>
      <c r="J203" s="38">
        <v>150.32</v>
      </c>
      <c r="K203" s="38">
        <v>25.31</v>
      </c>
      <c r="L203" s="34"/>
      <c r="M203" s="34"/>
      <c r="N203" s="34"/>
    </row>
    <row r="204" spans="1:14" outlineLevel="1" x14ac:dyDescent="0.2">
      <c r="A204" s="32"/>
      <c r="B204" s="58" t="s">
        <v>131</v>
      </c>
      <c r="C204" s="36" t="s">
        <v>37</v>
      </c>
      <c r="D204" s="33" t="s">
        <v>38</v>
      </c>
      <c r="E204" s="37">
        <v>0.03</v>
      </c>
      <c r="F204" s="38">
        <v>0.08</v>
      </c>
      <c r="G204" s="38">
        <v>1253.25</v>
      </c>
      <c r="H204" s="38">
        <v>100.26</v>
      </c>
      <c r="I204" s="34"/>
      <c r="J204" s="38">
        <v>100.26</v>
      </c>
      <c r="K204" s="38">
        <v>21.65</v>
      </c>
      <c r="L204" s="34"/>
      <c r="M204" s="34"/>
      <c r="N204" s="34"/>
    </row>
    <row r="205" spans="1:14" ht="33.75" outlineLevel="1" x14ac:dyDescent="0.2">
      <c r="A205" s="32"/>
      <c r="B205" s="58" t="s">
        <v>158</v>
      </c>
      <c r="C205" s="36" t="s">
        <v>159</v>
      </c>
      <c r="D205" s="33" t="s">
        <v>83</v>
      </c>
      <c r="E205" s="37">
        <v>0.32</v>
      </c>
      <c r="F205" s="38">
        <v>0.8</v>
      </c>
      <c r="G205" s="38">
        <v>58.99</v>
      </c>
      <c r="H205" s="38">
        <v>47.19</v>
      </c>
      <c r="I205" s="34"/>
      <c r="J205" s="34"/>
      <c r="K205" s="34"/>
      <c r="L205" s="38">
        <v>47.19</v>
      </c>
      <c r="M205" s="34"/>
      <c r="N205" s="34"/>
    </row>
    <row r="206" spans="1:14" outlineLevel="1" x14ac:dyDescent="0.2">
      <c r="A206" s="32"/>
      <c r="B206" s="58" t="s">
        <v>160</v>
      </c>
      <c r="C206" s="36" t="s">
        <v>161</v>
      </c>
      <c r="D206" s="33" t="s">
        <v>92</v>
      </c>
      <c r="E206" s="37">
        <v>1.0499999999999999E-3</v>
      </c>
      <c r="F206" s="38">
        <v>2.6250000000000002E-3</v>
      </c>
      <c r="G206" s="38">
        <v>23606.78</v>
      </c>
      <c r="H206" s="38">
        <v>61.97</v>
      </c>
      <c r="I206" s="34"/>
      <c r="J206" s="34"/>
      <c r="K206" s="34"/>
      <c r="L206" s="38">
        <v>61.97</v>
      </c>
      <c r="M206" s="34"/>
      <c r="N206" s="34"/>
    </row>
    <row r="207" spans="1:14" outlineLevel="1" x14ac:dyDescent="0.2">
      <c r="A207" s="32"/>
      <c r="B207" s="58" t="s">
        <v>162</v>
      </c>
      <c r="C207" s="36" t="s">
        <v>147</v>
      </c>
      <c r="D207" s="33" t="s">
        <v>83</v>
      </c>
      <c r="E207" s="37">
        <v>0.02</v>
      </c>
      <c r="F207" s="38">
        <v>0.05</v>
      </c>
      <c r="G207" s="38">
        <v>80.209999999999994</v>
      </c>
      <c r="H207" s="38">
        <v>4.01</v>
      </c>
      <c r="I207" s="34"/>
      <c r="J207" s="34"/>
      <c r="K207" s="34"/>
      <c r="L207" s="38">
        <v>4.01</v>
      </c>
      <c r="M207" s="34"/>
      <c r="N207" s="34"/>
    </row>
    <row r="208" spans="1:14" outlineLevel="1" x14ac:dyDescent="0.2">
      <c r="A208" s="32"/>
      <c r="B208" s="58" t="s">
        <v>163</v>
      </c>
      <c r="C208" s="36" t="s">
        <v>164</v>
      </c>
      <c r="D208" s="33" t="s">
        <v>165</v>
      </c>
      <c r="E208" s="37">
        <v>0.05</v>
      </c>
      <c r="F208" s="38">
        <v>0.125</v>
      </c>
      <c r="G208" s="38">
        <v>1972</v>
      </c>
      <c r="H208" s="38">
        <v>246.5</v>
      </c>
      <c r="I208" s="34"/>
      <c r="J208" s="34"/>
      <c r="K208" s="34"/>
      <c r="L208" s="38">
        <v>246.5</v>
      </c>
      <c r="M208" s="34"/>
      <c r="N208" s="34"/>
    </row>
    <row r="209" spans="1:14" outlineLevel="1" x14ac:dyDescent="0.2">
      <c r="A209" s="32"/>
      <c r="B209" s="58" t="s">
        <v>166</v>
      </c>
      <c r="C209" s="36" t="s">
        <v>167</v>
      </c>
      <c r="D209" s="33" t="s">
        <v>133</v>
      </c>
      <c r="E209" s="37">
        <v>1.2200000000000001E-2</v>
      </c>
      <c r="F209" s="38">
        <v>3.0499999999999999E-2</v>
      </c>
      <c r="G209" s="38">
        <v>2524.9699999999998</v>
      </c>
      <c r="H209" s="38">
        <v>77.010000000000005</v>
      </c>
      <c r="I209" s="34"/>
      <c r="J209" s="34"/>
      <c r="K209" s="34"/>
      <c r="L209" s="38">
        <v>77.010000000000005</v>
      </c>
      <c r="M209" s="34"/>
      <c r="N209" s="34"/>
    </row>
    <row r="210" spans="1:14" ht="21.75" x14ac:dyDescent="0.2">
      <c r="A210" s="29" t="s">
        <v>210</v>
      </c>
      <c r="B210" s="30" t="s">
        <v>135</v>
      </c>
      <c r="C210" s="31" t="s">
        <v>169</v>
      </c>
      <c r="D210" s="32" t="s">
        <v>114</v>
      </c>
      <c r="E210" s="33"/>
      <c r="F210" s="34">
        <v>70</v>
      </c>
      <c r="G210" s="34">
        <v>41.41</v>
      </c>
      <c r="H210" s="34">
        <v>2899</v>
      </c>
      <c r="I210" s="34"/>
      <c r="J210" s="34"/>
      <c r="K210" s="34"/>
      <c r="L210" s="34">
        <v>2899</v>
      </c>
      <c r="M210" s="34"/>
      <c r="N210" s="34"/>
    </row>
    <row r="211" spans="1:14" ht="21.75" x14ac:dyDescent="0.2">
      <c r="A211" s="29" t="s">
        <v>209</v>
      </c>
      <c r="B211" s="30" t="s">
        <v>135</v>
      </c>
      <c r="C211" s="31" t="s">
        <v>171</v>
      </c>
      <c r="D211" s="32" t="s">
        <v>114</v>
      </c>
      <c r="E211" s="33"/>
      <c r="F211" s="34">
        <v>80</v>
      </c>
      <c r="G211" s="34">
        <v>22.95</v>
      </c>
      <c r="H211" s="34">
        <v>1836</v>
      </c>
      <c r="I211" s="34"/>
      <c r="J211" s="34"/>
      <c r="K211" s="34"/>
      <c r="L211" s="34">
        <v>1836</v>
      </c>
      <c r="M211" s="34"/>
      <c r="N211" s="34"/>
    </row>
    <row r="212" spans="1:14" ht="24" x14ac:dyDescent="0.2">
      <c r="A212" s="29" t="s">
        <v>298</v>
      </c>
      <c r="B212" s="30" t="s">
        <v>85</v>
      </c>
      <c r="C212" s="31" t="s">
        <v>174</v>
      </c>
      <c r="D212" s="32" t="s">
        <v>173</v>
      </c>
      <c r="E212" s="33"/>
      <c r="F212" s="57" t="s">
        <v>208</v>
      </c>
      <c r="G212" s="34">
        <v>30600</v>
      </c>
      <c r="H212" s="34">
        <v>3060</v>
      </c>
      <c r="I212" s="34"/>
      <c r="J212" s="34"/>
      <c r="K212" s="34"/>
      <c r="L212" s="34">
        <v>3060</v>
      </c>
      <c r="M212" s="34"/>
      <c r="N212" s="34"/>
    </row>
    <row r="213" spans="1:14" ht="53.25" x14ac:dyDescent="0.2">
      <c r="A213" s="29" t="s">
        <v>297</v>
      </c>
      <c r="B213" s="30" t="s">
        <v>177</v>
      </c>
      <c r="C213" s="31" t="s">
        <v>176</v>
      </c>
      <c r="D213" s="32" t="s">
        <v>165</v>
      </c>
      <c r="E213" s="33"/>
      <c r="F213" s="57" t="s">
        <v>207</v>
      </c>
      <c r="G213" s="34">
        <v>3018.07</v>
      </c>
      <c r="H213" s="34">
        <v>1992</v>
      </c>
      <c r="I213" s="34">
        <v>1835</v>
      </c>
      <c r="J213" s="34"/>
      <c r="K213" s="34"/>
      <c r="L213" s="34">
        <v>157</v>
      </c>
      <c r="M213" s="34">
        <v>7.46</v>
      </c>
      <c r="N213" s="34"/>
    </row>
    <row r="214" spans="1:14" outlineLevel="1" x14ac:dyDescent="0.2">
      <c r="A214" s="32"/>
      <c r="B214" s="35"/>
      <c r="C214" s="36" t="s">
        <v>178</v>
      </c>
      <c r="D214" s="33" t="s">
        <v>32</v>
      </c>
      <c r="E214" s="37">
        <v>11.3</v>
      </c>
      <c r="F214" s="38">
        <v>7.46</v>
      </c>
      <c r="G214" s="38">
        <v>246.07</v>
      </c>
      <c r="H214" s="38">
        <v>1835.68</v>
      </c>
      <c r="I214" s="38">
        <v>1835.68</v>
      </c>
      <c r="J214" s="34"/>
      <c r="K214" s="34"/>
      <c r="L214" s="34"/>
      <c r="M214" s="34"/>
      <c r="N214" s="34"/>
    </row>
    <row r="215" spans="1:14" ht="22.5" outlineLevel="1" x14ac:dyDescent="0.2">
      <c r="A215" s="32"/>
      <c r="B215" s="58" t="s">
        <v>179</v>
      </c>
      <c r="C215" s="36" t="s">
        <v>180</v>
      </c>
      <c r="D215" s="33" t="s">
        <v>83</v>
      </c>
      <c r="E215" s="37">
        <v>2.9000000000000001E-2</v>
      </c>
      <c r="F215" s="38">
        <v>1.9140000000000001E-2</v>
      </c>
      <c r="G215" s="38">
        <v>408.97</v>
      </c>
      <c r="H215" s="38">
        <v>7.83</v>
      </c>
      <c r="I215" s="34"/>
      <c r="J215" s="34"/>
      <c r="K215" s="34"/>
      <c r="L215" s="38">
        <v>7.83</v>
      </c>
      <c r="M215" s="34"/>
      <c r="N215" s="34"/>
    </row>
    <row r="216" spans="1:14" outlineLevel="1" x14ac:dyDescent="0.2">
      <c r="A216" s="32"/>
      <c r="B216" s="58" t="s">
        <v>181</v>
      </c>
      <c r="C216" s="36" t="s">
        <v>182</v>
      </c>
      <c r="D216" s="33" t="s">
        <v>92</v>
      </c>
      <c r="E216" s="37">
        <v>2.0000000000000002E-5</v>
      </c>
      <c r="F216" s="38">
        <v>1.3200000000000001E-5</v>
      </c>
      <c r="G216" s="38">
        <v>32682.799999999999</v>
      </c>
      <c r="H216" s="38">
        <v>0.43</v>
      </c>
      <c r="I216" s="34"/>
      <c r="J216" s="34"/>
      <c r="K216" s="34"/>
      <c r="L216" s="38">
        <v>0.43</v>
      </c>
      <c r="M216" s="34"/>
      <c r="N216" s="34"/>
    </row>
    <row r="217" spans="1:14" outlineLevel="1" x14ac:dyDescent="0.2">
      <c r="A217" s="32"/>
      <c r="B217" s="58" t="s">
        <v>183</v>
      </c>
      <c r="C217" s="36" t="s">
        <v>184</v>
      </c>
      <c r="D217" s="33" t="s">
        <v>83</v>
      </c>
      <c r="E217" s="37">
        <v>1.9E-2</v>
      </c>
      <c r="F217" s="38">
        <v>1.2540000000000001E-2</v>
      </c>
      <c r="G217" s="38">
        <v>54.33</v>
      </c>
      <c r="H217" s="38">
        <v>0.68</v>
      </c>
      <c r="I217" s="34"/>
      <c r="J217" s="34"/>
      <c r="K217" s="34"/>
      <c r="L217" s="38">
        <v>0.68</v>
      </c>
      <c r="M217" s="34"/>
      <c r="N217" s="34"/>
    </row>
    <row r="218" spans="1:14" ht="22.5" outlineLevel="1" x14ac:dyDescent="0.2">
      <c r="A218" s="32"/>
      <c r="B218" s="58" t="s">
        <v>185</v>
      </c>
      <c r="C218" s="36" t="s">
        <v>186</v>
      </c>
      <c r="D218" s="33" t="s">
        <v>92</v>
      </c>
      <c r="E218" s="37">
        <v>8.0000000000000007E-5</v>
      </c>
      <c r="F218" s="38">
        <v>5.2800000000000003E-5</v>
      </c>
      <c r="G218" s="38">
        <v>1523120</v>
      </c>
      <c r="H218" s="38">
        <v>80.42</v>
      </c>
      <c r="I218" s="34"/>
      <c r="J218" s="34"/>
      <c r="K218" s="34"/>
      <c r="L218" s="38">
        <v>80.42</v>
      </c>
      <c r="M218" s="34"/>
      <c r="N218" s="34"/>
    </row>
    <row r="219" spans="1:14" outlineLevel="1" x14ac:dyDescent="0.2">
      <c r="A219" s="32"/>
      <c r="B219" s="58" t="s">
        <v>187</v>
      </c>
      <c r="C219" s="36" t="s">
        <v>188</v>
      </c>
      <c r="D219" s="33" t="s">
        <v>83</v>
      </c>
      <c r="E219" s="37">
        <v>0.04</v>
      </c>
      <c r="F219" s="38">
        <v>2.64E-2</v>
      </c>
      <c r="G219" s="38">
        <v>51.34</v>
      </c>
      <c r="H219" s="38">
        <v>1.36</v>
      </c>
      <c r="I219" s="34"/>
      <c r="J219" s="34"/>
      <c r="K219" s="34"/>
      <c r="L219" s="38">
        <v>1.36</v>
      </c>
      <c r="M219" s="34"/>
      <c r="N219" s="34"/>
    </row>
    <row r="220" spans="1:14" outlineLevel="1" x14ac:dyDescent="0.2">
      <c r="A220" s="32"/>
      <c r="B220" s="58" t="s">
        <v>189</v>
      </c>
      <c r="C220" s="36" t="s">
        <v>190</v>
      </c>
      <c r="D220" s="33" t="s">
        <v>165</v>
      </c>
      <c r="E220" s="37">
        <v>1</v>
      </c>
      <c r="F220" s="38">
        <v>0.66</v>
      </c>
      <c r="G220" s="38">
        <v>100.04</v>
      </c>
      <c r="H220" s="38">
        <v>66.03</v>
      </c>
      <c r="I220" s="34"/>
      <c r="J220" s="34"/>
      <c r="K220" s="34"/>
      <c r="L220" s="38">
        <v>66.03</v>
      </c>
      <c r="M220" s="34"/>
      <c r="N220" s="34"/>
    </row>
    <row r="221" spans="1:14" ht="19.149999999999999" customHeight="1" x14ac:dyDescent="0.2">
      <c r="A221" s="96" t="s">
        <v>287</v>
      </c>
      <c r="B221" s="97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</row>
    <row r="222" spans="1:14" ht="53.25" x14ac:dyDescent="0.2">
      <c r="A222" s="29" t="s">
        <v>296</v>
      </c>
      <c r="B222" s="30" t="s">
        <v>286</v>
      </c>
      <c r="C222" s="31" t="s">
        <v>285</v>
      </c>
      <c r="D222" s="32" t="s">
        <v>284</v>
      </c>
      <c r="E222" s="33"/>
      <c r="F222" s="34">
        <v>1</v>
      </c>
      <c r="G222" s="34">
        <v>4639.8100000000004</v>
      </c>
      <c r="H222" s="34">
        <v>4640</v>
      </c>
      <c r="I222" s="34">
        <v>4640</v>
      </c>
      <c r="J222" s="34"/>
      <c r="K222" s="34"/>
      <c r="L222" s="34"/>
      <c r="M222" s="34">
        <v>13.4</v>
      </c>
      <c r="N222" s="34"/>
    </row>
    <row r="223" spans="1:14" outlineLevel="1" x14ac:dyDescent="0.2">
      <c r="A223" s="32"/>
      <c r="B223" s="35"/>
      <c r="C223" s="36" t="s">
        <v>280</v>
      </c>
      <c r="D223" s="33" t="s">
        <v>32</v>
      </c>
      <c r="E223" s="37">
        <v>1.34</v>
      </c>
      <c r="F223" s="38">
        <v>1.34</v>
      </c>
      <c r="G223" s="38">
        <v>413.04</v>
      </c>
      <c r="H223" s="38">
        <v>553.47</v>
      </c>
      <c r="I223" s="38">
        <v>553.47</v>
      </c>
      <c r="J223" s="34"/>
      <c r="K223" s="34"/>
      <c r="L223" s="34"/>
      <c r="M223" s="34"/>
      <c r="N223" s="34"/>
    </row>
    <row r="224" spans="1:14" outlineLevel="1" x14ac:dyDescent="0.2">
      <c r="A224" s="32"/>
      <c r="B224" s="35"/>
      <c r="C224" s="36" t="s">
        <v>279</v>
      </c>
      <c r="D224" s="33" t="s">
        <v>32</v>
      </c>
      <c r="E224" s="37">
        <v>2.68</v>
      </c>
      <c r="F224" s="38">
        <v>2.68</v>
      </c>
      <c r="G224" s="38">
        <v>377.89</v>
      </c>
      <c r="H224" s="38">
        <v>1012.75</v>
      </c>
      <c r="I224" s="38">
        <v>1012.75</v>
      </c>
      <c r="J224" s="34"/>
      <c r="K224" s="34"/>
      <c r="L224" s="34"/>
      <c r="M224" s="34"/>
      <c r="N224" s="34"/>
    </row>
    <row r="225" spans="1:14" outlineLevel="1" x14ac:dyDescent="0.2">
      <c r="A225" s="32"/>
      <c r="B225" s="35"/>
      <c r="C225" s="36" t="s">
        <v>278</v>
      </c>
      <c r="D225" s="33" t="s">
        <v>32</v>
      </c>
      <c r="E225" s="37">
        <v>6.03</v>
      </c>
      <c r="F225" s="38">
        <v>6.03</v>
      </c>
      <c r="G225" s="38">
        <v>344.5</v>
      </c>
      <c r="H225" s="38">
        <v>2077.34</v>
      </c>
      <c r="I225" s="38">
        <v>2077.34</v>
      </c>
      <c r="J225" s="34"/>
      <c r="K225" s="34"/>
      <c r="L225" s="34"/>
      <c r="M225" s="34"/>
      <c r="N225" s="34"/>
    </row>
    <row r="226" spans="1:14" outlineLevel="1" x14ac:dyDescent="0.2">
      <c r="A226" s="32"/>
      <c r="B226" s="35"/>
      <c r="C226" s="36" t="s">
        <v>277</v>
      </c>
      <c r="D226" s="33" t="s">
        <v>32</v>
      </c>
      <c r="E226" s="37">
        <v>2.68</v>
      </c>
      <c r="F226" s="38">
        <v>2.68</v>
      </c>
      <c r="G226" s="38">
        <v>309.33999999999997</v>
      </c>
      <c r="H226" s="38">
        <v>829.03</v>
      </c>
      <c r="I226" s="38">
        <v>829.03</v>
      </c>
      <c r="J226" s="34"/>
      <c r="K226" s="34"/>
      <c r="L226" s="34"/>
      <c r="M226" s="34"/>
      <c r="N226" s="34"/>
    </row>
    <row r="227" spans="1:14" outlineLevel="1" x14ac:dyDescent="0.2">
      <c r="A227" s="32"/>
      <c r="B227" s="35"/>
      <c r="C227" s="36" t="s">
        <v>276</v>
      </c>
      <c r="D227" s="33" t="s">
        <v>32</v>
      </c>
      <c r="E227" s="37">
        <v>0.67</v>
      </c>
      <c r="F227" s="38">
        <v>0.67</v>
      </c>
      <c r="G227" s="38">
        <v>249.58</v>
      </c>
      <c r="H227" s="38">
        <v>167.22</v>
      </c>
      <c r="I227" s="38">
        <v>167.22</v>
      </c>
      <c r="J227" s="34"/>
      <c r="K227" s="34"/>
      <c r="L227" s="34"/>
      <c r="M227" s="34"/>
      <c r="N227" s="34"/>
    </row>
    <row r="228" spans="1:14" ht="60" x14ac:dyDescent="0.2">
      <c r="A228" s="29" t="s">
        <v>295</v>
      </c>
      <c r="B228" s="30" t="s">
        <v>283</v>
      </c>
      <c r="C228" s="31" t="s">
        <v>282</v>
      </c>
      <c r="D228" s="32" t="s">
        <v>281</v>
      </c>
      <c r="E228" s="33"/>
      <c r="F228" s="34">
        <v>4</v>
      </c>
      <c r="G228" s="34">
        <v>2233.34</v>
      </c>
      <c r="H228" s="34">
        <v>8933</v>
      </c>
      <c r="I228" s="34">
        <v>8933</v>
      </c>
      <c r="J228" s="34"/>
      <c r="K228" s="34"/>
      <c r="L228" s="34"/>
      <c r="M228" s="34">
        <v>25.8</v>
      </c>
      <c r="N228" s="34"/>
    </row>
    <row r="229" spans="1:14" outlineLevel="1" x14ac:dyDescent="0.2">
      <c r="A229" s="32"/>
      <c r="B229" s="35"/>
      <c r="C229" s="36" t="s">
        <v>280</v>
      </c>
      <c r="D229" s="33" t="s">
        <v>32</v>
      </c>
      <c r="E229" s="37">
        <v>0.64500000000000002</v>
      </c>
      <c r="F229" s="38">
        <v>2.58</v>
      </c>
      <c r="G229" s="38">
        <v>413.04</v>
      </c>
      <c r="H229" s="38">
        <v>1065.6400000000001</v>
      </c>
      <c r="I229" s="38">
        <v>1065.6400000000001</v>
      </c>
      <c r="J229" s="34"/>
      <c r="K229" s="34"/>
      <c r="L229" s="34"/>
      <c r="M229" s="34"/>
      <c r="N229" s="34"/>
    </row>
    <row r="230" spans="1:14" outlineLevel="1" x14ac:dyDescent="0.2">
      <c r="A230" s="32"/>
      <c r="B230" s="35"/>
      <c r="C230" s="36" t="s">
        <v>279</v>
      </c>
      <c r="D230" s="33" t="s">
        <v>32</v>
      </c>
      <c r="E230" s="37">
        <v>1.29</v>
      </c>
      <c r="F230" s="38">
        <v>5.16</v>
      </c>
      <c r="G230" s="38">
        <v>377.89</v>
      </c>
      <c r="H230" s="38">
        <v>1949.91</v>
      </c>
      <c r="I230" s="38">
        <v>1949.91</v>
      </c>
      <c r="J230" s="34"/>
      <c r="K230" s="34"/>
      <c r="L230" s="34"/>
      <c r="M230" s="34"/>
      <c r="N230" s="34"/>
    </row>
    <row r="231" spans="1:14" outlineLevel="1" x14ac:dyDescent="0.2">
      <c r="A231" s="32"/>
      <c r="B231" s="35"/>
      <c r="C231" s="36" t="s">
        <v>278</v>
      </c>
      <c r="D231" s="33" t="s">
        <v>32</v>
      </c>
      <c r="E231" s="37">
        <v>2.9024999999999999</v>
      </c>
      <c r="F231" s="38">
        <v>11.61</v>
      </c>
      <c r="G231" s="38">
        <v>344.5</v>
      </c>
      <c r="H231" s="38">
        <v>3999.65</v>
      </c>
      <c r="I231" s="38">
        <v>3999.65</v>
      </c>
      <c r="J231" s="34"/>
      <c r="K231" s="34"/>
      <c r="L231" s="34"/>
      <c r="M231" s="34"/>
      <c r="N231" s="34"/>
    </row>
    <row r="232" spans="1:14" outlineLevel="1" x14ac:dyDescent="0.2">
      <c r="A232" s="32"/>
      <c r="B232" s="35"/>
      <c r="C232" s="36" t="s">
        <v>277</v>
      </c>
      <c r="D232" s="33" t="s">
        <v>32</v>
      </c>
      <c r="E232" s="37">
        <v>1.29</v>
      </c>
      <c r="F232" s="38">
        <v>5.16</v>
      </c>
      <c r="G232" s="38">
        <v>309.33999999999997</v>
      </c>
      <c r="H232" s="38">
        <v>1596.19</v>
      </c>
      <c r="I232" s="38">
        <v>1596.19</v>
      </c>
      <c r="J232" s="34"/>
      <c r="K232" s="34"/>
      <c r="L232" s="34"/>
      <c r="M232" s="34"/>
      <c r="N232" s="34"/>
    </row>
    <row r="233" spans="1:14" outlineLevel="1" x14ac:dyDescent="0.2">
      <c r="A233" s="32"/>
      <c r="B233" s="35"/>
      <c r="C233" s="36" t="s">
        <v>276</v>
      </c>
      <c r="D233" s="33" t="s">
        <v>32</v>
      </c>
      <c r="E233" s="37">
        <v>0.32250000000000001</v>
      </c>
      <c r="F233" s="38">
        <v>1.29</v>
      </c>
      <c r="G233" s="38">
        <v>249.58</v>
      </c>
      <c r="H233" s="38">
        <v>321.95999999999998</v>
      </c>
      <c r="I233" s="38">
        <v>321.95999999999998</v>
      </c>
      <c r="J233" s="34"/>
      <c r="K233" s="34"/>
      <c r="L233" s="34"/>
      <c r="M233" s="34"/>
      <c r="N233" s="34"/>
    </row>
    <row r="234" spans="1:14" x14ac:dyDescent="0.2">
      <c r="A234" s="96" t="s">
        <v>74</v>
      </c>
      <c r="B234" s="97"/>
      <c r="C234" s="97"/>
      <c r="D234" s="97"/>
      <c r="E234" s="97"/>
      <c r="F234" s="97"/>
      <c r="G234" s="97"/>
      <c r="H234" s="34">
        <v>61037</v>
      </c>
      <c r="I234" s="34">
        <v>29533</v>
      </c>
      <c r="J234" s="34">
        <v>979</v>
      </c>
      <c r="K234" s="34">
        <v>161</v>
      </c>
      <c r="L234" s="34">
        <v>30525</v>
      </c>
      <c r="M234" s="34">
        <v>108.48</v>
      </c>
      <c r="N234" s="34">
        <v>0.55000000000000004</v>
      </c>
    </row>
    <row r="235" spans="1:14" x14ac:dyDescent="0.2">
      <c r="A235" s="96" t="s">
        <v>75</v>
      </c>
      <c r="B235" s="97"/>
      <c r="C235" s="97"/>
      <c r="D235" s="97"/>
      <c r="E235" s="97"/>
      <c r="F235" s="97"/>
      <c r="G235" s="97"/>
      <c r="H235" s="34">
        <v>65614</v>
      </c>
      <c r="I235" s="34">
        <v>33963</v>
      </c>
      <c r="J235" s="34">
        <v>1126</v>
      </c>
      <c r="K235" s="34">
        <v>185</v>
      </c>
      <c r="L235" s="34">
        <v>30525</v>
      </c>
      <c r="M235" s="34">
        <v>124.75</v>
      </c>
      <c r="N235" s="34">
        <v>0.63</v>
      </c>
    </row>
    <row r="236" spans="1:14" x14ac:dyDescent="0.2">
      <c r="A236" s="96" t="s">
        <v>76</v>
      </c>
      <c r="B236" s="97"/>
      <c r="C236" s="97"/>
      <c r="D236" s="97"/>
      <c r="E236" s="97"/>
      <c r="F236" s="97"/>
      <c r="G236" s="97"/>
      <c r="H236" s="34">
        <v>25461</v>
      </c>
      <c r="I236" s="34"/>
      <c r="J236" s="34"/>
      <c r="K236" s="34"/>
      <c r="L236" s="34"/>
      <c r="M236" s="34"/>
      <c r="N236" s="34"/>
    </row>
    <row r="237" spans="1:14" x14ac:dyDescent="0.2">
      <c r="A237" s="96" t="s">
        <v>77</v>
      </c>
      <c r="B237" s="97"/>
      <c r="C237" s="97"/>
      <c r="D237" s="97"/>
      <c r="E237" s="97"/>
      <c r="F237" s="97"/>
      <c r="G237" s="97"/>
      <c r="H237" s="34">
        <v>12411</v>
      </c>
      <c r="I237" s="34"/>
      <c r="J237" s="34"/>
      <c r="K237" s="34"/>
      <c r="L237" s="34"/>
      <c r="M237" s="34"/>
      <c r="N237" s="34"/>
    </row>
    <row r="238" spans="1:14" x14ac:dyDescent="0.2">
      <c r="A238" s="108" t="s">
        <v>206</v>
      </c>
      <c r="B238" s="97"/>
      <c r="C238" s="97"/>
      <c r="D238" s="97"/>
      <c r="E238" s="97"/>
      <c r="F238" s="97"/>
      <c r="G238" s="97"/>
      <c r="H238" s="39">
        <v>103486</v>
      </c>
      <c r="I238" s="34"/>
      <c r="J238" s="34"/>
      <c r="K238" s="34"/>
      <c r="L238" s="34"/>
      <c r="M238" s="39">
        <v>124.75</v>
      </c>
      <c r="N238" s="39">
        <v>0.63</v>
      </c>
    </row>
    <row r="239" spans="1:14" x14ac:dyDescent="0.2">
      <c r="A239" s="109" t="s">
        <v>191</v>
      </c>
      <c r="B239" s="97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</row>
    <row r="240" spans="1:14" x14ac:dyDescent="0.2">
      <c r="A240" s="96" t="s">
        <v>192</v>
      </c>
      <c r="B240" s="97"/>
      <c r="C240" s="97"/>
      <c r="D240" s="97"/>
      <c r="E240" s="97"/>
      <c r="F240" s="97"/>
      <c r="G240" s="97"/>
      <c r="H240" s="34">
        <v>162569</v>
      </c>
      <c r="I240" s="34">
        <v>63673</v>
      </c>
      <c r="J240" s="34">
        <v>6787</v>
      </c>
      <c r="K240" s="34">
        <v>1034</v>
      </c>
      <c r="L240" s="34">
        <v>92109</v>
      </c>
      <c r="M240" s="34">
        <v>236.52</v>
      </c>
      <c r="N240" s="34">
        <v>3.52</v>
      </c>
    </row>
    <row r="241" spans="1:14" x14ac:dyDescent="0.2">
      <c r="A241" s="96" t="s">
        <v>193</v>
      </c>
      <c r="B241" s="97"/>
      <c r="C241" s="97"/>
      <c r="D241" s="97"/>
      <c r="E241" s="97"/>
      <c r="F241" s="97"/>
      <c r="G241" s="97"/>
      <c r="H241" s="34">
        <v>173139</v>
      </c>
      <c r="I241" s="34">
        <v>73225</v>
      </c>
      <c r="J241" s="34">
        <v>7805</v>
      </c>
      <c r="K241" s="34">
        <v>1188</v>
      </c>
      <c r="L241" s="34">
        <v>92109</v>
      </c>
      <c r="M241" s="34">
        <v>272</v>
      </c>
      <c r="N241" s="34">
        <v>4.05</v>
      </c>
    </row>
    <row r="242" spans="1:14" x14ac:dyDescent="0.2">
      <c r="A242" s="96" t="s">
        <v>194</v>
      </c>
      <c r="B242" s="97"/>
      <c r="C242" s="97"/>
      <c r="D242" s="97"/>
      <c r="E242" s="97"/>
      <c r="F242" s="97"/>
      <c r="G242" s="97"/>
      <c r="H242" s="34"/>
      <c r="I242" s="34"/>
      <c r="J242" s="34"/>
      <c r="K242" s="34"/>
      <c r="L242" s="34"/>
      <c r="M242" s="34"/>
      <c r="N242" s="34"/>
    </row>
    <row r="243" spans="1:14" ht="84.75" customHeight="1" x14ac:dyDescent="0.2">
      <c r="A243" s="96" t="s">
        <v>294</v>
      </c>
      <c r="B243" s="97"/>
      <c r="C243" s="97"/>
      <c r="D243" s="97"/>
      <c r="E243" s="97"/>
      <c r="F243" s="97"/>
      <c r="G243" s="97"/>
      <c r="H243" s="34">
        <v>10570</v>
      </c>
      <c r="I243" s="34">
        <v>9551</v>
      </c>
      <c r="J243" s="34">
        <v>1018</v>
      </c>
      <c r="K243" s="34">
        <v>155</v>
      </c>
      <c r="L243" s="34"/>
      <c r="M243" s="34">
        <v>35.478000000000002</v>
      </c>
      <c r="N243" s="34">
        <v>0.52800000000000002</v>
      </c>
    </row>
    <row r="244" spans="1:14" x14ac:dyDescent="0.2">
      <c r="A244" s="96" t="s">
        <v>76</v>
      </c>
      <c r="B244" s="97"/>
      <c r="C244" s="97"/>
      <c r="D244" s="97"/>
      <c r="E244" s="97"/>
      <c r="F244" s="97"/>
      <c r="G244" s="97"/>
      <c r="H244" s="34">
        <v>56432</v>
      </c>
      <c r="I244" s="34"/>
      <c r="J244" s="34"/>
      <c r="K244" s="34"/>
      <c r="L244" s="34"/>
      <c r="M244" s="34"/>
      <c r="N244" s="34"/>
    </row>
    <row r="245" spans="1:14" x14ac:dyDescent="0.2">
      <c r="A245" s="96" t="s">
        <v>194</v>
      </c>
      <c r="B245" s="97"/>
      <c r="C245" s="97"/>
      <c r="D245" s="97"/>
      <c r="E245" s="97"/>
      <c r="F245" s="97"/>
      <c r="G245" s="97"/>
      <c r="H245" s="34"/>
      <c r="I245" s="34"/>
      <c r="J245" s="34"/>
      <c r="K245" s="34"/>
      <c r="L245" s="34"/>
      <c r="M245" s="34"/>
      <c r="N245" s="34"/>
    </row>
    <row r="246" spans="1:14" x14ac:dyDescent="0.2">
      <c r="A246" s="96" t="s">
        <v>293</v>
      </c>
      <c r="B246" s="97"/>
      <c r="C246" s="97"/>
      <c r="D246" s="97"/>
      <c r="E246" s="97"/>
      <c r="F246" s="97"/>
      <c r="G246" s="97"/>
      <c r="H246" s="34">
        <v>17513</v>
      </c>
      <c r="I246" s="34"/>
      <c r="J246" s="34"/>
      <c r="K246" s="34"/>
      <c r="L246" s="34"/>
      <c r="M246" s="34"/>
      <c r="N246" s="34"/>
    </row>
    <row r="247" spans="1:14" ht="26.1" customHeight="1" x14ac:dyDescent="0.2">
      <c r="A247" s="96" t="s">
        <v>292</v>
      </c>
      <c r="B247" s="97"/>
      <c r="C247" s="97"/>
      <c r="D247" s="97"/>
      <c r="E247" s="97"/>
      <c r="F247" s="97"/>
      <c r="G247" s="97"/>
      <c r="H247" s="34">
        <v>38919</v>
      </c>
      <c r="I247" s="34"/>
      <c r="J247" s="34"/>
      <c r="K247" s="34"/>
      <c r="L247" s="34"/>
      <c r="M247" s="34"/>
      <c r="N247" s="34"/>
    </row>
    <row r="248" spans="1:14" x14ac:dyDescent="0.2">
      <c r="A248" s="96" t="s">
        <v>77</v>
      </c>
      <c r="B248" s="97"/>
      <c r="C248" s="97"/>
      <c r="D248" s="97"/>
      <c r="E248" s="97"/>
      <c r="F248" s="97"/>
      <c r="G248" s="97"/>
      <c r="H248" s="34">
        <v>27267</v>
      </c>
      <c r="I248" s="34"/>
      <c r="J248" s="34"/>
      <c r="K248" s="34"/>
      <c r="L248" s="34"/>
      <c r="M248" s="34"/>
      <c r="N248" s="34"/>
    </row>
    <row r="249" spans="1:14" x14ac:dyDescent="0.2">
      <c r="A249" s="96" t="s">
        <v>194</v>
      </c>
      <c r="B249" s="97"/>
      <c r="C249" s="97"/>
      <c r="D249" s="97"/>
      <c r="E249" s="97"/>
      <c r="F249" s="97"/>
      <c r="G249" s="97"/>
      <c r="H249" s="34"/>
      <c r="I249" s="34"/>
      <c r="J249" s="34"/>
      <c r="K249" s="34"/>
      <c r="L249" s="34"/>
      <c r="M249" s="34"/>
      <c r="N249" s="34"/>
    </row>
    <row r="250" spans="1:14" x14ac:dyDescent="0.2">
      <c r="A250" s="96" t="s">
        <v>291</v>
      </c>
      <c r="B250" s="97"/>
      <c r="C250" s="97"/>
      <c r="D250" s="97"/>
      <c r="E250" s="97"/>
      <c r="F250" s="97"/>
      <c r="G250" s="97"/>
      <c r="H250" s="34">
        <v>9990</v>
      </c>
      <c r="I250" s="34"/>
      <c r="J250" s="34"/>
      <c r="K250" s="34"/>
      <c r="L250" s="34"/>
      <c r="M250" s="34"/>
      <c r="N250" s="34"/>
    </row>
    <row r="251" spans="1:14" ht="26.1" customHeight="1" x14ac:dyDescent="0.2">
      <c r="A251" s="96" t="s">
        <v>290</v>
      </c>
      <c r="B251" s="97"/>
      <c r="C251" s="97"/>
      <c r="D251" s="97"/>
      <c r="E251" s="97"/>
      <c r="F251" s="97"/>
      <c r="G251" s="97"/>
      <c r="H251" s="34">
        <v>17277</v>
      </c>
      <c r="I251" s="34"/>
      <c r="J251" s="34"/>
      <c r="K251" s="34"/>
      <c r="L251" s="34"/>
      <c r="M251" s="34"/>
      <c r="N251" s="34"/>
    </row>
    <row r="252" spans="1:14" x14ac:dyDescent="0.2">
      <c r="A252" s="108" t="s">
        <v>195</v>
      </c>
      <c r="B252" s="97"/>
      <c r="C252" s="97"/>
      <c r="D252" s="97"/>
      <c r="E252" s="97"/>
      <c r="F252" s="97"/>
      <c r="G252" s="97"/>
      <c r="H252" s="34"/>
      <c r="I252" s="34"/>
      <c r="J252" s="34"/>
      <c r="K252" s="34"/>
      <c r="L252" s="34"/>
      <c r="M252" s="34"/>
      <c r="N252" s="34"/>
    </row>
    <row r="253" spans="1:14" x14ac:dyDescent="0.2">
      <c r="A253" s="96" t="s">
        <v>196</v>
      </c>
      <c r="B253" s="97"/>
      <c r="C253" s="97"/>
      <c r="D253" s="97"/>
      <c r="E253" s="97"/>
      <c r="F253" s="97"/>
      <c r="G253" s="97"/>
      <c r="H253" s="34">
        <v>8112</v>
      </c>
      <c r="I253" s="34"/>
      <c r="J253" s="34"/>
      <c r="K253" s="34"/>
      <c r="L253" s="34"/>
      <c r="M253" s="34">
        <v>4.2300000000000004</v>
      </c>
      <c r="N253" s="34">
        <v>0.01</v>
      </c>
    </row>
    <row r="254" spans="1:14" x14ac:dyDescent="0.2">
      <c r="A254" s="96" t="s">
        <v>197</v>
      </c>
      <c r="B254" s="97"/>
      <c r="C254" s="97"/>
      <c r="D254" s="97"/>
      <c r="E254" s="97"/>
      <c r="F254" s="97"/>
      <c r="G254" s="97"/>
      <c r="H254" s="34">
        <v>190005</v>
      </c>
      <c r="I254" s="34"/>
      <c r="J254" s="34"/>
      <c r="K254" s="34"/>
      <c r="L254" s="34"/>
      <c r="M254" s="34">
        <v>177.61</v>
      </c>
      <c r="N254" s="34">
        <v>4.04</v>
      </c>
    </row>
    <row r="255" spans="1:14" x14ac:dyDescent="0.2">
      <c r="A255" s="96" t="s">
        <v>289</v>
      </c>
      <c r="B255" s="97"/>
      <c r="C255" s="97"/>
      <c r="D255" s="97"/>
      <c r="E255" s="97"/>
      <c r="F255" s="97"/>
      <c r="G255" s="97"/>
      <c r="H255" s="34">
        <v>58721</v>
      </c>
      <c r="I255" s="34"/>
      <c r="J255" s="34"/>
      <c r="K255" s="34"/>
      <c r="L255" s="34"/>
      <c r="M255" s="34">
        <v>90.16</v>
      </c>
      <c r="N255" s="34"/>
    </row>
    <row r="256" spans="1:14" x14ac:dyDescent="0.2">
      <c r="A256" s="108" t="s">
        <v>198</v>
      </c>
      <c r="B256" s="113"/>
      <c r="C256" s="113"/>
      <c r="D256" s="113"/>
      <c r="E256" s="113"/>
      <c r="F256" s="113"/>
      <c r="G256" s="113"/>
      <c r="H256" s="41">
        <v>256838</v>
      </c>
      <c r="I256" s="39"/>
      <c r="J256" s="39"/>
      <c r="K256" s="39"/>
      <c r="L256" s="39"/>
      <c r="M256" s="39">
        <v>272</v>
      </c>
      <c r="N256" s="39">
        <v>4.05</v>
      </c>
    </row>
    <row r="257" spans="1:14" x14ac:dyDescent="0.2">
      <c r="A257" s="96" t="s">
        <v>199</v>
      </c>
      <c r="B257" s="97"/>
      <c r="C257" s="97"/>
      <c r="D257" s="97"/>
      <c r="E257" s="97"/>
      <c r="F257" s="97"/>
      <c r="G257" s="97"/>
      <c r="H257" s="34"/>
      <c r="I257" s="34"/>
      <c r="J257" s="34"/>
      <c r="K257" s="34"/>
      <c r="L257" s="34"/>
      <c r="M257" s="34"/>
      <c r="N257" s="34"/>
    </row>
    <row r="258" spans="1:14" x14ac:dyDescent="0.2">
      <c r="A258" s="96" t="s">
        <v>200</v>
      </c>
      <c r="B258" s="97"/>
      <c r="C258" s="97"/>
      <c r="D258" s="97"/>
      <c r="E258" s="97"/>
      <c r="F258" s="97"/>
      <c r="G258" s="97"/>
      <c r="H258" s="34">
        <v>92109</v>
      </c>
      <c r="I258" s="34"/>
      <c r="J258" s="34"/>
      <c r="K258" s="34"/>
      <c r="L258" s="34"/>
      <c r="M258" s="34"/>
      <c r="N258" s="34"/>
    </row>
    <row r="259" spans="1:14" x14ac:dyDescent="0.2">
      <c r="A259" s="96" t="s">
        <v>201</v>
      </c>
      <c r="B259" s="97"/>
      <c r="C259" s="97"/>
      <c r="D259" s="97"/>
      <c r="E259" s="97"/>
      <c r="F259" s="97"/>
      <c r="G259" s="97"/>
      <c r="H259" s="34">
        <v>7805</v>
      </c>
      <c r="I259" s="34"/>
      <c r="J259" s="34"/>
      <c r="K259" s="34"/>
      <c r="L259" s="34"/>
      <c r="M259" s="34"/>
      <c r="N259" s="34"/>
    </row>
    <row r="260" spans="1:14" x14ac:dyDescent="0.2">
      <c r="A260" s="96" t="s">
        <v>202</v>
      </c>
      <c r="B260" s="97"/>
      <c r="C260" s="97"/>
      <c r="D260" s="97"/>
      <c r="E260" s="97"/>
      <c r="F260" s="97"/>
      <c r="G260" s="97"/>
      <c r="H260" s="34">
        <v>74413</v>
      </c>
      <c r="I260" s="34"/>
      <c r="J260" s="34"/>
      <c r="K260" s="34"/>
      <c r="L260" s="34"/>
      <c r="M260" s="34"/>
      <c r="N260" s="34"/>
    </row>
    <row r="261" spans="1:14" x14ac:dyDescent="0.2">
      <c r="A261" s="96" t="s">
        <v>203</v>
      </c>
      <c r="B261" s="97"/>
      <c r="C261" s="97"/>
      <c r="D261" s="97"/>
      <c r="E261" s="97"/>
      <c r="F261" s="97"/>
      <c r="G261" s="97"/>
      <c r="H261" s="34">
        <v>56432</v>
      </c>
      <c r="I261" s="34"/>
      <c r="J261" s="34"/>
      <c r="K261" s="34"/>
      <c r="L261" s="34"/>
      <c r="M261" s="34"/>
      <c r="N261" s="34"/>
    </row>
    <row r="262" spans="1:14" x14ac:dyDescent="0.2">
      <c r="A262" s="96" t="s">
        <v>204</v>
      </c>
      <c r="B262" s="97"/>
      <c r="C262" s="97"/>
      <c r="D262" s="97"/>
      <c r="E262" s="97"/>
      <c r="F262" s="97"/>
      <c r="G262" s="97"/>
      <c r="H262" s="34">
        <v>27267</v>
      </c>
      <c r="I262" s="34"/>
      <c r="J262" s="34"/>
      <c r="K262" s="34"/>
      <c r="L262" s="34"/>
      <c r="M262" s="34"/>
      <c r="N262" s="34"/>
    </row>
    <row r="263" spans="1:14" x14ac:dyDescent="0.2">
      <c r="A263" s="96" t="s">
        <v>288</v>
      </c>
      <c r="B263" s="97"/>
      <c r="C263" s="97"/>
      <c r="D263" s="97"/>
      <c r="E263" s="97"/>
      <c r="F263" s="97"/>
      <c r="G263" s="97"/>
      <c r="H263" s="40">
        <v>51367.6</v>
      </c>
      <c r="I263" s="34"/>
      <c r="J263" s="34"/>
      <c r="K263" s="34"/>
      <c r="L263" s="34"/>
      <c r="M263" s="34"/>
      <c r="N263" s="34"/>
    </row>
    <row r="264" spans="1:14" x14ac:dyDescent="0.2">
      <c r="A264" s="108" t="s">
        <v>205</v>
      </c>
      <c r="B264" s="97"/>
      <c r="C264" s="97"/>
      <c r="D264" s="97"/>
      <c r="E264" s="97"/>
      <c r="F264" s="97"/>
      <c r="G264" s="97"/>
      <c r="H264" s="41">
        <v>308205.59999999998</v>
      </c>
      <c r="I264" s="34"/>
      <c r="J264" s="34"/>
      <c r="K264" s="34"/>
      <c r="L264" s="34"/>
      <c r="M264" s="39">
        <v>272</v>
      </c>
      <c r="N264" s="39">
        <v>4.05</v>
      </c>
    </row>
    <row r="267" spans="1:14" x14ac:dyDescent="0.2">
      <c r="A267" s="92" t="s">
        <v>314</v>
      </c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</row>
    <row r="268" spans="1:14" x14ac:dyDescent="0.2">
      <c r="A268" s="94" t="s">
        <v>315</v>
      </c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</row>
    <row r="269" spans="1:14" x14ac:dyDescent="0.2">
      <c r="A269" s="7"/>
      <c r="D269" s="2"/>
      <c r="E269" s="59"/>
      <c r="F269" s="59"/>
      <c r="G269" s="59"/>
      <c r="H269" s="59"/>
      <c r="I269" s="59"/>
      <c r="J269" s="59"/>
      <c r="K269" s="59"/>
      <c r="L269" s="59"/>
      <c r="M269" s="59"/>
      <c r="N269" s="59"/>
    </row>
    <row r="270" spans="1:14" x14ac:dyDescent="0.2">
      <c r="A270" s="92" t="s">
        <v>316</v>
      </c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</row>
    <row r="271" spans="1:14" x14ac:dyDescent="0.2">
      <c r="A271" s="94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</row>
  </sheetData>
  <mergeCells count="77">
    <mergeCell ref="A264:G264"/>
    <mergeCell ref="A256:G256"/>
    <mergeCell ref="A257:G257"/>
    <mergeCell ref="A258:G258"/>
    <mergeCell ref="A259:G259"/>
    <mergeCell ref="A6:N6"/>
    <mergeCell ref="A7:N7"/>
    <mergeCell ref="A261:G261"/>
    <mergeCell ref="A262:G262"/>
    <mergeCell ref="A263:G263"/>
    <mergeCell ref="A260:G260"/>
    <mergeCell ref="A251:G251"/>
    <mergeCell ref="A252:G252"/>
    <mergeCell ref="A253:G253"/>
    <mergeCell ref="A254:G254"/>
    <mergeCell ref="A255:G255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184:N184"/>
    <mergeCell ref="A193:N193"/>
    <mergeCell ref="A221:N221"/>
    <mergeCell ref="A234:G234"/>
    <mergeCell ref="A235:G235"/>
    <mergeCell ref="A236:G236"/>
    <mergeCell ref="A237:G237"/>
    <mergeCell ref="A238:G238"/>
    <mergeCell ref="A239:N239"/>
    <mergeCell ref="A240:G240"/>
    <mergeCell ref="A121:N121"/>
    <mergeCell ref="A152:N152"/>
    <mergeCell ref="A165:G165"/>
    <mergeCell ref="A166:G166"/>
    <mergeCell ref="A167:G167"/>
    <mergeCell ref="A168:G168"/>
    <mergeCell ref="A169:G169"/>
    <mergeCell ref="A170:N170"/>
    <mergeCell ref="A171:N171"/>
    <mergeCell ref="A183:N183"/>
    <mergeCell ref="F19:G19"/>
    <mergeCell ref="F18:G18"/>
    <mergeCell ref="F17:G17"/>
    <mergeCell ref="A28:N28"/>
    <mergeCell ref="C12:N12"/>
    <mergeCell ref="C15:N15"/>
    <mergeCell ref="F16:G16"/>
    <mergeCell ref="F20:G20"/>
    <mergeCell ref="A24:A26"/>
    <mergeCell ref="B24:B26"/>
    <mergeCell ref="F21:G21"/>
    <mergeCell ref="C24:C26"/>
    <mergeCell ref="D24:D26"/>
    <mergeCell ref="N24:N26"/>
    <mergeCell ref="F25:F26"/>
    <mergeCell ref="A267:N267"/>
    <mergeCell ref="A268:N268"/>
    <mergeCell ref="A270:N270"/>
    <mergeCell ref="A271:N271"/>
    <mergeCell ref="E24:F24"/>
    <mergeCell ref="E25:E26"/>
    <mergeCell ref="M24:M26"/>
    <mergeCell ref="I25:K25"/>
    <mergeCell ref="G25:G26"/>
    <mergeCell ref="H25:H26"/>
    <mergeCell ref="G24:L24"/>
    <mergeCell ref="A29:N29"/>
    <mergeCell ref="A57:N57"/>
    <mergeCell ref="A58:N58"/>
    <mergeCell ref="A67:N67"/>
    <mergeCell ref="A80:N80"/>
  </mergeCells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4"/>
  <sheetViews>
    <sheetView showGridLines="0" topLeftCell="A6" zoomScaleNormal="100" zoomScaleSheetLayoutView="75" workbookViewId="0">
      <selection activeCell="C13" sqref="C13"/>
    </sheetView>
  </sheetViews>
  <sheetFormatPr defaultRowHeight="12.75" outlineLevelRow="2" x14ac:dyDescent="0.2"/>
  <cols>
    <col min="1" max="1" width="3.5703125" style="20" customWidth="1"/>
    <col min="2" max="2" width="16.140625" style="1" customWidth="1"/>
    <col min="3" max="3" width="38.7109375" style="60" customWidth="1"/>
    <col min="4" max="4" width="8.140625" style="3" customWidth="1"/>
    <col min="5" max="5" width="7.85546875" style="4" customWidth="1"/>
    <col min="6" max="6" width="9.28515625" style="5" customWidth="1"/>
    <col min="7" max="7" width="8.28515625" style="5" customWidth="1"/>
    <col min="8" max="8" width="8.85546875" style="5" customWidth="1"/>
    <col min="9" max="12" width="8.28515625" style="5" customWidth="1"/>
    <col min="13" max="13" width="6.5703125" style="5" customWidth="1"/>
    <col min="14" max="14" width="6.85546875" style="5" customWidth="1"/>
    <col min="15" max="16384" width="9.140625" style="6"/>
  </cols>
  <sheetData>
    <row r="1" spans="1:14" hidden="1" outlineLevel="2" x14ac:dyDescent="0.2">
      <c r="A1" s="83" t="s">
        <v>342</v>
      </c>
      <c r="K1" s="83" t="s">
        <v>343</v>
      </c>
    </row>
    <row r="2" spans="1:14" hidden="1" outlineLevel="1" x14ac:dyDescent="0.2">
      <c r="A2" s="84"/>
      <c r="K2" s="84"/>
    </row>
    <row r="3" spans="1:14" hidden="1" outlineLevel="1" x14ac:dyDescent="0.2">
      <c r="A3" s="84"/>
      <c r="K3" s="84"/>
    </row>
    <row r="4" spans="1:14" hidden="1" outlineLevel="1" x14ac:dyDescent="0.2">
      <c r="A4" s="84" t="s">
        <v>344</v>
      </c>
      <c r="K4" s="84" t="s">
        <v>345</v>
      </c>
    </row>
    <row r="5" spans="1:14" hidden="1" outlineLevel="1" x14ac:dyDescent="0.2">
      <c r="A5" s="7" t="s">
        <v>346</v>
      </c>
      <c r="K5" s="7" t="s">
        <v>347</v>
      </c>
    </row>
    <row r="6" spans="1:14" ht="14.25" collapsed="1" x14ac:dyDescent="0.2">
      <c r="A6" s="110" t="s">
        <v>304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14" ht="14.25" x14ac:dyDescent="0.2">
      <c r="A7" s="112" t="s">
        <v>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x14ac:dyDescent="0.2">
      <c r="D8" s="5"/>
    </row>
    <row r="9" spans="1:14" ht="15.75" x14ac:dyDescent="0.2">
      <c r="D9" s="5"/>
      <c r="F9" s="12" t="s">
        <v>313</v>
      </c>
      <c r="G9" s="13"/>
    </row>
    <row r="10" spans="1:14" ht="14.25" x14ac:dyDescent="0.2">
      <c r="D10" s="5"/>
      <c r="F10" s="9" t="s">
        <v>1</v>
      </c>
      <c r="G10" s="4"/>
    </row>
    <row r="11" spans="1:14" x14ac:dyDescent="0.2">
      <c r="C11" s="8"/>
      <c r="D11" s="5"/>
      <c r="E11" s="5"/>
    </row>
    <row r="12" spans="1:14" ht="14.25" customHeight="1" x14ac:dyDescent="0.2">
      <c r="B12" s="14" t="s">
        <v>18</v>
      </c>
      <c r="C12" s="101" t="s">
        <v>359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14" ht="14.25" x14ac:dyDescent="0.2">
      <c r="C13" s="10"/>
      <c r="D13" s="10"/>
      <c r="E13" s="24"/>
      <c r="F13" s="11" t="s">
        <v>2</v>
      </c>
      <c r="G13" s="16"/>
      <c r="H13" s="10"/>
      <c r="I13" s="10"/>
      <c r="J13" s="10"/>
      <c r="K13" s="10"/>
      <c r="L13" s="10"/>
      <c r="M13" s="10"/>
      <c r="N13" s="10"/>
    </row>
    <row r="14" spans="1:14" x14ac:dyDescent="0.2">
      <c r="A14" s="21"/>
      <c r="B14" s="17"/>
      <c r="C14" s="8"/>
      <c r="D14" s="5"/>
      <c r="E14" s="5"/>
    </row>
    <row r="15" spans="1:14" ht="12.75" customHeight="1" x14ac:dyDescent="0.2">
      <c r="C15" s="103" t="s">
        <v>268</v>
      </c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</row>
    <row r="16" spans="1:14" s="19" customFormat="1" ht="14.25" x14ac:dyDescent="0.2">
      <c r="A16" s="9"/>
      <c r="B16" s="18"/>
      <c r="C16" s="25" t="s">
        <v>348</v>
      </c>
      <c r="D16" s="14"/>
      <c r="E16" s="62"/>
      <c r="F16" s="98" t="s">
        <v>349</v>
      </c>
      <c r="G16" s="99"/>
      <c r="H16" s="15" t="s">
        <v>20</v>
      </c>
      <c r="I16" s="62"/>
      <c r="J16" s="62"/>
      <c r="K16" s="62"/>
      <c r="L16" s="62"/>
      <c r="M16" s="62"/>
      <c r="N16" s="62"/>
    </row>
    <row r="17" spans="1:14" s="19" customFormat="1" ht="14.25" x14ac:dyDescent="0.2">
      <c r="A17" s="9"/>
      <c r="B17" s="18"/>
      <c r="C17" s="25" t="s">
        <v>21</v>
      </c>
      <c r="D17" s="14"/>
      <c r="E17" s="62"/>
      <c r="F17" s="98" t="s">
        <v>350</v>
      </c>
      <c r="G17" s="99"/>
      <c r="H17" s="15" t="s">
        <v>20</v>
      </c>
      <c r="I17" s="62"/>
      <c r="J17" s="62"/>
      <c r="K17" s="62"/>
      <c r="L17" s="62"/>
      <c r="M17" s="62"/>
      <c r="N17" s="62"/>
    </row>
    <row r="18" spans="1:14" s="19" customFormat="1" ht="14.25" outlineLevel="1" x14ac:dyDescent="0.2">
      <c r="A18" s="9"/>
      <c r="B18" s="18"/>
      <c r="C18" s="25" t="s">
        <v>22</v>
      </c>
      <c r="D18" s="14"/>
      <c r="E18" s="62"/>
      <c r="F18" s="98" t="s">
        <v>351</v>
      </c>
      <c r="G18" s="99"/>
      <c r="H18" s="15" t="s">
        <v>23</v>
      </c>
      <c r="I18" s="62"/>
      <c r="J18" s="62"/>
      <c r="K18" s="62"/>
      <c r="L18" s="62"/>
      <c r="M18" s="62"/>
      <c r="N18" s="62"/>
    </row>
    <row r="19" spans="1:14" ht="14.25" x14ac:dyDescent="0.2">
      <c r="C19" s="25" t="s">
        <v>267</v>
      </c>
      <c r="D19" s="5"/>
      <c r="E19" s="5"/>
    </row>
    <row r="21" spans="1:14" ht="24.95" customHeight="1" x14ac:dyDescent="0.2">
      <c r="A21" s="95" t="s">
        <v>3</v>
      </c>
      <c r="B21" s="105" t="s">
        <v>9</v>
      </c>
      <c r="C21" s="95" t="s">
        <v>4</v>
      </c>
      <c r="D21" s="95" t="s">
        <v>5</v>
      </c>
      <c r="E21" s="95" t="s">
        <v>6</v>
      </c>
      <c r="F21" s="95"/>
      <c r="G21" s="95" t="s">
        <v>19</v>
      </c>
      <c r="H21" s="95"/>
      <c r="I21" s="95"/>
      <c r="J21" s="95"/>
      <c r="K21" s="95"/>
      <c r="L21" s="95"/>
      <c r="M21" s="95" t="s">
        <v>16</v>
      </c>
      <c r="N21" s="95" t="s">
        <v>17</v>
      </c>
    </row>
    <row r="22" spans="1:14" ht="13.5" customHeight="1" x14ac:dyDescent="0.2">
      <c r="A22" s="95"/>
      <c r="B22" s="105"/>
      <c r="C22" s="95"/>
      <c r="D22" s="95"/>
      <c r="E22" s="95" t="s">
        <v>12</v>
      </c>
      <c r="F22" s="95" t="s">
        <v>13</v>
      </c>
      <c r="G22" s="95" t="s">
        <v>12</v>
      </c>
      <c r="H22" s="95" t="s">
        <v>14</v>
      </c>
      <c r="I22" s="95" t="s">
        <v>8</v>
      </c>
      <c r="J22" s="95"/>
      <c r="K22" s="95"/>
      <c r="L22" s="64"/>
      <c r="M22" s="95"/>
      <c r="N22" s="95"/>
    </row>
    <row r="23" spans="1:14" ht="12.75" customHeight="1" x14ac:dyDescent="0.2">
      <c r="A23" s="95"/>
      <c r="B23" s="106"/>
      <c r="C23" s="107"/>
      <c r="D23" s="95"/>
      <c r="E23" s="95"/>
      <c r="F23" s="95"/>
      <c r="G23" s="95"/>
      <c r="H23" s="95"/>
      <c r="I23" s="61" t="s">
        <v>7</v>
      </c>
      <c r="J23" s="61" t="s">
        <v>10</v>
      </c>
      <c r="K23" s="61" t="s">
        <v>11</v>
      </c>
      <c r="L23" s="61" t="s">
        <v>15</v>
      </c>
      <c r="M23" s="95"/>
      <c r="N23" s="95"/>
    </row>
    <row r="24" spans="1:14" x14ac:dyDescent="0.2">
      <c r="A24" s="22">
        <v>1</v>
      </c>
      <c r="B24" s="23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2">
        <v>9</v>
      </c>
      <c r="J24" s="22">
        <v>10</v>
      </c>
      <c r="K24" s="22">
        <v>11</v>
      </c>
      <c r="L24" s="22">
        <v>12</v>
      </c>
      <c r="M24" s="22">
        <v>13</v>
      </c>
      <c r="N24" s="22">
        <v>14</v>
      </c>
    </row>
    <row r="25" spans="1:14" x14ac:dyDescent="0.2">
      <c r="A25" s="100" t="s">
        <v>352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14" x14ac:dyDescent="0.2">
      <c r="A26" s="96" t="s">
        <v>287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</row>
    <row r="27" spans="1:14" ht="53.25" x14ac:dyDescent="0.2">
      <c r="A27" s="29" t="s">
        <v>27</v>
      </c>
      <c r="B27" s="30" t="s">
        <v>286</v>
      </c>
      <c r="C27" s="63" t="s">
        <v>285</v>
      </c>
      <c r="D27" s="32" t="s">
        <v>284</v>
      </c>
      <c r="E27" s="33"/>
      <c r="F27" s="34">
        <v>1</v>
      </c>
      <c r="G27" s="34">
        <v>4639.8100000000004</v>
      </c>
      <c r="H27" s="34">
        <v>4640</v>
      </c>
      <c r="I27" s="34">
        <v>4640</v>
      </c>
      <c r="J27" s="34"/>
      <c r="K27" s="34"/>
      <c r="L27" s="34"/>
      <c r="M27" s="34">
        <v>13.4</v>
      </c>
      <c r="N27" s="34"/>
    </row>
    <row r="28" spans="1:14" outlineLevel="1" x14ac:dyDescent="0.2">
      <c r="A28" s="32"/>
      <c r="B28" s="35"/>
      <c r="C28" s="36" t="s">
        <v>280</v>
      </c>
      <c r="D28" s="33" t="s">
        <v>32</v>
      </c>
      <c r="E28" s="37">
        <v>1.34</v>
      </c>
      <c r="F28" s="38">
        <v>1.34</v>
      </c>
      <c r="G28" s="38">
        <v>413.04</v>
      </c>
      <c r="H28" s="38">
        <v>553.47</v>
      </c>
      <c r="I28" s="38">
        <v>553.47</v>
      </c>
      <c r="J28" s="34"/>
      <c r="K28" s="34"/>
      <c r="L28" s="34"/>
      <c r="M28" s="34"/>
      <c r="N28" s="34"/>
    </row>
    <row r="29" spans="1:14" outlineLevel="1" x14ac:dyDescent="0.2">
      <c r="A29" s="32"/>
      <c r="B29" s="35"/>
      <c r="C29" s="36" t="s">
        <v>279</v>
      </c>
      <c r="D29" s="33" t="s">
        <v>32</v>
      </c>
      <c r="E29" s="37">
        <v>2.68</v>
      </c>
      <c r="F29" s="38">
        <v>2.68</v>
      </c>
      <c r="G29" s="38">
        <v>377.89</v>
      </c>
      <c r="H29" s="38">
        <v>1012.75</v>
      </c>
      <c r="I29" s="38">
        <v>1012.75</v>
      </c>
      <c r="J29" s="34"/>
      <c r="K29" s="34"/>
      <c r="L29" s="34"/>
      <c r="M29" s="34"/>
      <c r="N29" s="34"/>
    </row>
    <row r="30" spans="1:14" outlineLevel="1" x14ac:dyDescent="0.2">
      <c r="A30" s="32"/>
      <c r="B30" s="35"/>
      <c r="C30" s="36" t="s">
        <v>278</v>
      </c>
      <c r="D30" s="33" t="s">
        <v>32</v>
      </c>
      <c r="E30" s="37">
        <v>6.03</v>
      </c>
      <c r="F30" s="38">
        <v>6.03</v>
      </c>
      <c r="G30" s="38">
        <v>344.5</v>
      </c>
      <c r="H30" s="38">
        <v>2077.34</v>
      </c>
      <c r="I30" s="38">
        <v>2077.34</v>
      </c>
      <c r="J30" s="34"/>
      <c r="K30" s="34"/>
      <c r="L30" s="34"/>
      <c r="M30" s="34"/>
      <c r="N30" s="34"/>
    </row>
    <row r="31" spans="1:14" outlineLevel="1" x14ac:dyDescent="0.2">
      <c r="A31" s="32"/>
      <c r="B31" s="35"/>
      <c r="C31" s="36" t="s">
        <v>277</v>
      </c>
      <c r="D31" s="33" t="s">
        <v>32</v>
      </c>
      <c r="E31" s="37">
        <v>2.68</v>
      </c>
      <c r="F31" s="38">
        <v>2.68</v>
      </c>
      <c r="G31" s="38">
        <v>309.33999999999997</v>
      </c>
      <c r="H31" s="38">
        <v>829.03</v>
      </c>
      <c r="I31" s="38">
        <v>829.03</v>
      </c>
      <c r="J31" s="34"/>
      <c r="K31" s="34"/>
      <c r="L31" s="34"/>
      <c r="M31" s="34"/>
      <c r="N31" s="34"/>
    </row>
    <row r="32" spans="1:14" outlineLevel="1" x14ac:dyDescent="0.2">
      <c r="A32" s="32"/>
      <c r="B32" s="35"/>
      <c r="C32" s="36" t="s">
        <v>276</v>
      </c>
      <c r="D32" s="33" t="s">
        <v>32</v>
      </c>
      <c r="E32" s="37">
        <v>0.67</v>
      </c>
      <c r="F32" s="38">
        <v>0.67</v>
      </c>
      <c r="G32" s="38">
        <v>249.58</v>
      </c>
      <c r="H32" s="38">
        <v>167.22</v>
      </c>
      <c r="I32" s="38">
        <v>167.22</v>
      </c>
      <c r="J32" s="34"/>
      <c r="K32" s="34"/>
      <c r="L32" s="34"/>
      <c r="M32" s="34"/>
      <c r="N32" s="34"/>
    </row>
    <row r="33" spans="1:14" ht="60" x14ac:dyDescent="0.2">
      <c r="A33" s="29" t="s">
        <v>33</v>
      </c>
      <c r="B33" s="30" t="s">
        <v>283</v>
      </c>
      <c r="C33" s="63" t="s">
        <v>282</v>
      </c>
      <c r="D33" s="32" t="s">
        <v>281</v>
      </c>
      <c r="E33" s="33"/>
      <c r="F33" s="34">
        <v>4</v>
      </c>
      <c r="G33" s="34">
        <v>2233.34</v>
      </c>
      <c r="H33" s="34">
        <v>8933</v>
      </c>
      <c r="I33" s="34">
        <v>8933</v>
      </c>
      <c r="J33" s="34"/>
      <c r="K33" s="34"/>
      <c r="L33" s="34"/>
      <c r="M33" s="34">
        <v>25.8</v>
      </c>
      <c r="N33" s="34"/>
    </row>
    <row r="34" spans="1:14" outlineLevel="1" x14ac:dyDescent="0.2">
      <c r="A34" s="32"/>
      <c r="B34" s="35"/>
      <c r="C34" s="36" t="s">
        <v>280</v>
      </c>
      <c r="D34" s="33" t="s">
        <v>32</v>
      </c>
      <c r="E34" s="37">
        <v>0.64500000000000002</v>
      </c>
      <c r="F34" s="38">
        <v>2.58</v>
      </c>
      <c r="G34" s="38">
        <v>413.04</v>
      </c>
      <c r="H34" s="38">
        <v>1065.6400000000001</v>
      </c>
      <c r="I34" s="38">
        <v>1065.6400000000001</v>
      </c>
      <c r="J34" s="34"/>
      <c r="K34" s="34"/>
      <c r="L34" s="34"/>
      <c r="M34" s="34"/>
      <c r="N34" s="34"/>
    </row>
    <row r="35" spans="1:14" outlineLevel="1" x14ac:dyDescent="0.2">
      <c r="A35" s="32"/>
      <c r="B35" s="35"/>
      <c r="C35" s="36" t="s">
        <v>279</v>
      </c>
      <c r="D35" s="33" t="s">
        <v>32</v>
      </c>
      <c r="E35" s="37">
        <v>1.29</v>
      </c>
      <c r="F35" s="38">
        <v>5.16</v>
      </c>
      <c r="G35" s="38">
        <v>377.89</v>
      </c>
      <c r="H35" s="38">
        <v>1949.91</v>
      </c>
      <c r="I35" s="38">
        <v>1949.91</v>
      </c>
      <c r="J35" s="34"/>
      <c r="K35" s="34"/>
      <c r="L35" s="34"/>
      <c r="M35" s="34"/>
      <c r="N35" s="34"/>
    </row>
    <row r="36" spans="1:14" outlineLevel="1" x14ac:dyDescent="0.2">
      <c r="A36" s="32"/>
      <c r="B36" s="35"/>
      <c r="C36" s="36" t="s">
        <v>278</v>
      </c>
      <c r="D36" s="33" t="s">
        <v>32</v>
      </c>
      <c r="E36" s="37">
        <v>2.9024999999999999</v>
      </c>
      <c r="F36" s="38">
        <v>11.61</v>
      </c>
      <c r="G36" s="38">
        <v>344.5</v>
      </c>
      <c r="H36" s="38">
        <v>3999.65</v>
      </c>
      <c r="I36" s="38">
        <v>3999.65</v>
      </c>
      <c r="J36" s="34"/>
      <c r="K36" s="34"/>
      <c r="L36" s="34"/>
      <c r="M36" s="34"/>
      <c r="N36" s="34"/>
    </row>
    <row r="37" spans="1:14" outlineLevel="1" x14ac:dyDescent="0.2">
      <c r="A37" s="32"/>
      <c r="B37" s="35"/>
      <c r="C37" s="36" t="s">
        <v>277</v>
      </c>
      <c r="D37" s="33" t="s">
        <v>32</v>
      </c>
      <c r="E37" s="37">
        <v>1.29</v>
      </c>
      <c r="F37" s="38">
        <v>5.16</v>
      </c>
      <c r="G37" s="38">
        <v>309.33999999999997</v>
      </c>
      <c r="H37" s="38">
        <v>1596.19</v>
      </c>
      <c r="I37" s="38">
        <v>1596.19</v>
      </c>
      <c r="J37" s="34"/>
      <c r="K37" s="34"/>
      <c r="L37" s="34"/>
      <c r="M37" s="34"/>
      <c r="N37" s="34"/>
    </row>
    <row r="38" spans="1:14" outlineLevel="1" x14ac:dyDescent="0.2">
      <c r="A38" s="32"/>
      <c r="B38" s="35"/>
      <c r="C38" s="36" t="s">
        <v>276</v>
      </c>
      <c r="D38" s="33" t="s">
        <v>32</v>
      </c>
      <c r="E38" s="37">
        <v>0.32250000000000001</v>
      </c>
      <c r="F38" s="38">
        <v>1.29</v>
      </c>
      <c r="G38" s="38">
        <v>249.58</v>
      </c>
      <c r="H38" s="38">
        <v>321.95999999999998</v>
      </c>
      <c r="I38" s="38">
        <v>321.95999999999998</v>
      </c>
      <c r="J38" s="34"/>
      <c r="K38" s="34"/>
      <c r="L38" s="34"/>
      <c r="M38" s="34"/>
      <c r="N38" s="34"/>
    </row>
    <row r="39" spans="1:14" x14ac:dyDescent="0.2">
      <c r="A39" s="96" t="s">
        <v>192</v>
      </c>
      <c r="B39" s="97"/>
      <c r="C39" s="97"/>
      <c r="D39" s="97"/>
      <c r="E39" s="97"/>
      <c r="F39" s="97"/>
      <c r="G39" s="97"/>
      <c r="H39" s="34">
        <v>13573</v>
      </c>
      <c r="I39" s="34">
        <v>13573</v>
      </c>
      <c r="J39" s="34"/>
      <c r="K39" s="34"/>
      <c r="L39" s="34"/>
      <c r="M39" s="34">
        <v>39.200000000000003</v>
      </c>
      <c r="N39" s="34"/>
    </row>
    <row r="40" spans="1:14" x14ac:dyDescent="0.2">
      <c r="A40" s="96" t="s">
        <v>193</v>
      </c>
      <c r="B40" s="97"/>
      <c r="C40" s="97"/>
      <c r="D40" s="97"/>
      <c r="E40" s="97"/>
      <c r="F40" s="97"/>
      <c r="G40" s="97"/>
      <c r="H40" s="34">
        <v>15609</v>
      </c>
      <c r="I40" s="34">
        <v>15609</v>
      </c>
      <c r="J40" s="34"/>
      <c r="K40" s="34"/>
      <c r="L40" s="34"/>
      <c r="M40" s="34">
        <v>45.08</v>
      </c>
      <c r="N40" s="34"/>
    </row>
    <row r="41" spans="1:14" x14ac:dyDescent="0.2">
      <c r="A41" s="96" t="s">
        <v>194</v>
      </c>
      <c r="B41" s="97"/>
      <c r="C41" s="97"/>
      <c r="D41" s="97"/>
      <c r="E41" s="97"/>
      <c r="F41" s="97"/>
      <c r="G41" s="97"/>
      <c r="H41" s="34"/>
      <c r="I41" s="34"/>
      <c r="J41" s="34"/>
      <c r="K41" s="34"/>
      <c r="L41" s="34"/>
      <c r="M41" s="34"/>
      <c r="N41" s="34"/>
    </row>
    <row r="42" spans="1:14" ht="75" customHeight="1" x14ac:dyDescent="0.2">
      <c r="A42" s="96" t="s">
        <v>353</v>
      </c>
      <c r="B42" s="97"/>
      <c r="C42" s="97"/>
      <c r="D42" s="97"/>
      <c r="E42" s="97"/>
      <c r="F42" s="97"/>
      <c r="G42" s="97"/>
      <c r="H42" s="34">
        <v>2036</v>
      </c>
      <c r="I42" s="34">
        <v>2036</v>
      </c>
      <c r="J42" s="34"/>
      <c r="K42" s="34"/>
      <c r="L42" s="34"/>
      <c r="M42" s="34">
        <v>5.88</v>
      </c>
      <c r="N42" s="34"/>
    </row>
    <row r="43" spans="1:14" x14ac:dyDescent="0.2">
      <c r="A43" s="96" t="s">
        <v>76</v>
      </c>
      <c r="B43" s="97"/>
      <c r="C43" s="97"/>
      <c r="D43" s="97"/>
      <c r="E43" s="97"/>
      <c r="F43" s="97"/>
      <c r="G43" s="97"/>
      <c r="H43" s="34">
        <v>8757</v>
      </c>
      <c r="I43" s="34"/>
      <c r="J43" s="34"/>
      <c r="K43" s="34"/>
      <c r="L43" s="34"/>
      <c r="M43" s="34"/>
      <c r="N43" s="34"/>
    </row>
    <row r="44" spans="1:14" x14ac:dyDescent="0.2">
      <c r="A44" s="96" t="s">
        <v>194</v>
      </c>
      <c r="B44" s="97"/>
      <c r="C44" s="97"/>
      <c r="D44" s="97"/>
      <c r="E44" s="97"/>
      <c r="F44" s="97"/>
      <c r="G44" s="97"/>
      <c r="H44" s="34"/>
      <c r="I44" s="34"/>
      <c r="J44" s="34"/>
      <c r="K44" s="34"/>
      <c r="L44" s="34"/>
      <c r="M44" s="34"/>
      <c r="N44" s="34"/>
    </row>
    <row r="45" spans="1:14" x14ac:dyDescent="0.2">
      <c r="A45" s="96" t="s">
        <v>354</v>
      </c>
      <c r="B45" s="97"/>
      <c r="C45" s="97"/>
      <c r="D45" s="97"/>
      <c r="E45" s="97"/>
      <c r="F45" s="97"/>
      <c r="G45" s="97"/>
      <c r="H45" s="34">
        <v>8757</v>
      </c>
      <c r="I45" s="34"/>
      <c r="J45" s="34"/>
      <c r="K45" s="34"/>
      <c r="L45" s="34"/>
      <c r="M45" s="34"/>
      <c r="N45" s="34"/>
    </row>
    <row r="46" spans="1:14" x14ac:dyDescent="0.2">
      <c r="A46" s="96" t="s">
        <v>77</v>
      </c>
      <c r="B46" s="97"/>
      <c r="C46" s="97"/>
      <c r="D46" s="97"/>
      <c r="E46" s="97"/>
      <c r="F46" s="97"/>
      <c r="G46" s="97"/>
      <c r="H46" s="34">
        <v>4995</v>
      </c>
      <c r="I46" s="34"/>
      <c r="J46" s="34"/>
      <c r="K46" s="34"/>
      <c r="L46" s="34"/>
      <c r="M46" s="34"/>
      <c r="N46" s="34"/>
    </row>
    <row r="47" spans="1:14" x14ac:dyDescent="0.2">
      <c r="A47" s="96" t="s">
        <v>194</v>
      </c>
      <c r="B47" s="97"/>
      <c r="C47" s="97"/>
      <c r="D47" s="97"/>
      <c r="E47" s="97"/>
      <c r="F47" s="97"/>
      <c r="G47" s="97"/>
      <c r="H47" s="34"/>
      <c r="I47" s="34"/>
      <c r="J47" s="34"/>
      <c r="K47" s="34"/>
      <c r="L47" s="34"/>
      <c r="M47" s="34"/>
      <c r="N47" s="34"/>
    </row>
    <row r="48" spans="1:14" x14ac:dyDescent="0.2">
      <c r="A48" s="96" t="s">
        <v>355</v>
      </c>
      <c r="B48" s="97"/>
      <c r="C48" s="97"/>
      <c r="D48" s="97"/>
      <c r="E48" s="97"/>
      <c r="F48" s="97"/>
      <c r="G48" s="97"/>
      <c r="H48" s="34">
        <v>4995</v>
      </c>
      <c r="I48" s="34"/>
      <c r="J48" s="34"/>
      <c r="K48" s="34"/>
      <c r="L48" s="34"/>
      <c r="M48" s="34"/>
      <c r="N48" s="34"/>
    </row>
    <row r="49" spans="1:14" x14ac:dyDescent="0.2">
      <c r="A49" s="108" t="s">
        <v>195</v>
      </c>
      <c r="B49" s="97"/>
      <c r="C49" s="97"/>
      <c r="D49" s="97"/>
      <c r="E49" s="97"/>
      <c r="F49" s="97"/>
      <c r="G49" s="97"/>
      <c r="H49" s="34"/>
      <c r="I49" s="34"/>
      <c r="J49" s="34"/>
      <c r="K49" s="34"/>
      <c r="L49" s="34"/>
      <c r="M49" s="34"/>
      <c r="N49" s="34"/>
    </row>
    <row r="50" spans="1:14" x14ac:dyDescent="0.2">
      <c r="A50" s="96" t="s">
        <v>356</v>
      </c>
      <c r="B50" s="97"/>
      <c r="C50" s="97"/>
      <c r="D50" s="97"/>
      <c r="E50" s="97"/>
      <c r="F50" s="97"/>
      <c r="G50" s="97"/>
      <c r="H50" s="34">
        <v>29361</v>
      </c>
      <c r="I50" s="34"/>
      <c r="J50" s="34"/>
      <c r="K50" s="34"/>
      <c r="L50" s="34"/>
      <c r="M50" s="34">
        <v>45.08</v>
      </c>
      <c r="N50" s="34"/>
    </row>
    <row r="51" spans="1:14" x14ac:dyDescent="0.2">
      <c r="A51" s="108" t="s">
        <v>198</v>
      </c>
      <c r="B51" s="113"/>
      <c r="C51" s="113"/>
      <c r="D51" s="113"/>
      <c r="E51" s="113"/>
      <c r="F51" s="113"/>
      <c r="G51" s="113"/>
      <c r="H51" s="41">
        <v>29361</v>
      </c>
      <c r="I51" s="39"/>
      <c r="J51" s="39"/>
      <c r="K51" s="39"/>
      <c r="L51" s="39"/>
      <c r="M51" s="39">
        <v>45.08</v>
      </c>
      <c r="N51" s="39"/>
    </row>
    <row r="52" spans="1:14" x14ac:dyDescent="0.2">
      <c r="A52" s="96" t="s">
        <v>199</v>
      </c>
      <c r="B52" s="97"/>
      <c r="C52" s="97"/>
      <c r="D52" s="97"/>
      <c r="E52" s="97"/>
      <c r="F52" s="97"/>
      <c r="G52" s="97"/>
      <c r="H52" s="34"/>
      <c r="I52" s="34"/>
      <c r="J52" s="34"/>
      <c r="K52" s="34"/>
      <c r="L52" s="34"/>
      <c r="M52" s="34"/>
      <c r="N52" s="34"/>
    </row>
    <row r="53" spans="1:14" x14ac:dyDescent="0.2">
      <c r="A53" s="96" t="s">
        <v>202</v>
      </c>
      <c r="B53" s="97"/>
      <c r="C53" s="97"/>
      <c r="D53" s="97"/>
      <c r="E53" s="97"/>
      <c r="F53" s="97"/>
      <c r="G53" s="97"/>
      <c r="H53" s="34">
        <v>15609</v>
      </c>
      <c r="I53" s="34"/>
      <c r="J53" s="34"/>
      <c r="K53" s="34"/>
      <c r="L53" s="34"/>
      <c r="M53" s="34"/>
      <c r="N53" s="34"/>
    </row>
    <row r="54" spans="1:14" x14ac:dyDescent="0.2">
      <c r="A54" s="96" t="s">
        <v>203</v>
      </c>
      <c r="B54" s="97"/>
      <c r="C54" s="97"/>
      <c r="D54" s="97"/>
      <c r="E54" s="97"/>
      <c r="F54" s="97"/>
      <c r="G54" s="97"/>
      <c r="H54" s="34">
        <v>8757</v>
      </c>
      <c r="I54" s="34"/>
      <c r="J54" s="34"/>
      <c r="K54" s="34"/>
      <c r="L54" s="34"/>
      <c r="M54" s="34"/>
      <c r="N54" s="34"/>
    </row>
    <row r="55" spans="1:14" x14ac:dyDescent="0.2">
      <c r="A55" s="96" t="s">
        <v>204</v>
      </c>
      <c r="B55" s="97"/>
      <c r="C55" s="97"/>
      <c r="D55" s="97"/>
      <c r="E55" s="97"/>
      <c r="F55" s="97"/>
      <c r="G55" s="97"/>
      <c r="H55" s="34">
        <v>4995</v>
      </c>
      <c r="I55" s="34"/>
      <c r="J55" s="34"/>
      <c r="K55" s="34"/>
      <c r="L55" s="34"/>
      <c r="M55" s="34"/>
      <c r="N55" s="34"/>
    </row>
    <row r="56" spans="1:14" x14ac:dyDescent="0.2">
      <c r="A56" s="96" t="s">
        <v>357</v>
      </c>
      <c r="B56" s="97"/>
      <c r="C56" s="97"/>
      <c r="D56" s="97"/>
      <c r="E56" s="97"/>
      <c r="F56" s="97"/>
      <c r="G56" s="97"/>
      <c r="H56" s="40">
        <v>5872.2</v>
      </c>
      <c r="I56" s="34"/>
      <c r="J56" s="34"/>
      <c r="K56" s="34"/>
      <c r="L56" s="34"/>
      <c r="M56" s="34"/>
      <c r="N56" s="34"/>
    </row>
    <row r="57" spans="1:14" x14ac:dyDescent="0.2">
      <c r="A57" s="108" t="s">
        <v>205</v>
      </c>
      <c r="B57" s="97"/>
      <c r="C57" s="97"/>
      <c r="D57" s="97"/>
      <c r="E57" s="97"/>
      <c r="F57" s="97"/>
      <c r="G57" s="97"/>
      <c r="H57" s="41">
        <v>35233.199999999997</v>
      </c>
      <c r="I57" s="34"/>
      <c r="J57" s="34"/>
      <c r="K57" s="34"/>
      <c r="L57" s="34"/>
      <c r="M57" s="39">
        <v>45.08</v>
      </c>
      <c r="N57" s="34"/>
    </row>
    <row r="60" spans="1:14" x14ac:dyDescent="0.2">
      <c r="A60" s="92" t="s">
        <v>314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</row>
    <row r="61" spans="1:14" x14ac:dyDescent="0.2">
      <c r="A61" s="94" t="s">
        <v>315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</row>
    <row r="62" spans="1:14" x14ac:dyDescent="0.2">
      <c r="A62" s="7"/>
      <c r="D62" s="60"/>
      <c r="E62" s="59"/>
      <c r="F62" s="59"/>
      <c r="G62" s="59"/>
      <c r="H62" s="59"/>
      <c r="I62" s="59"/>
      <c r="J62" s="59"/>
      <c r="K62" s="59"/>
      <c r="L62" s="59"/>
      <c r="M62" s="59"/>
      <c r="N62" s="59"/>
    </row>
    <row r="63" spans="1:14" x14ac:dyDescent="0.2">
      <c r="A63" s="92" t="s">
        <v>316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</row>
    <row r="64" spans="1:14" x14ac:dyDescent="0.2">
      <c r="A64" s="94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</row>
  </sheetData>
  <mergeCells count="45">
    <mergeCell ref="F18:G18"/>
    <mergeCell ref="A6:N6"/>
    <mergeCell ref="C12:N12"/>
    <mergeCell ref="C15:N15"/>
    <mergeCell ref="F16:G16"/>
    <mergeCell ref="F17:G17"/>
    <mergeCell ref="A21:A23"/>
    <mergeCell ref="B21:B23"/>
    <mergeCell ref="C21:C23"/>
    <mergeCell ref="D21:D23"/>
    <mergeCell ref="E21:F21"/>
    <mergeCell ref="M21:M23"/>
    <mergeCell ref="N21:N23"/>
    <mergeCell ref="E22:E23"/>
    <mergeCell ref="F22:F23"/>
    <mergeCell ref="G22:G23"/>
    <mergeCell ref="H22:H23"/>
    <mergeCell ref="I22:K22"/>
    <mergeCell ref="G21:L21"/>
    <mergeCell ref="A45:G45"/>
    <mergeCell ref="A46:G46"/>
    <mergeCell ref="A47:G47"/>
    <mergeCell ref="A48:G48"/>
    <mergeCell ref="A25:N25"/>
    <mergeCell ref="A26:N26"/>
    <mergeCell ref="A39:G39"/>
    <mergeCell ref="A40:G40"/>
    <mergeCell ref="A41:G41"/>
    <mergeCell ref="A42:G42"/>
    <mergeCell ref="A64:N64"/>
    <mergeCell ref="A7:N7"/>
    <mergeCell ref="A55:G55"/>
    <mergeCell ref="A56:G56"/>
    <mergeCell ref="A57:G57"/>
    <mergeCell ref="A60:N60"/>
    <mergeCell ref="A61:N61"/>
    <mergeCell ref="A63:N63"/>
    <mergeCell ref="A49:G49"/>
    <mergeCell ref="A50:G50"/>
    <mergeCell ref="A51:G51"/>
    <mergeCell ref="A52:G52"/>
    <mergeCell ref="A53:G53"/>
    <mergeCell ref="A54:G54"/>
    <mergeCell ref="A43:G43"/>
    <mergeCell ref="A44:G44"/>
  </mergeCells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тит. лист</vt:lpstr>
      <vt:lpstr>Ресурсная смета 14 граф</vt:lpstr>
      <vt:lpstr>Ресурсная смета 14 граф (2)</vt:lpstr>
      <vt:lpstr>'Ресурсная смета 14 граф'!FOT</vt:lpstr>
      <vt:lpstr>'Ресурсная смета 14 граф (2)'!FOT</vt:lpstr>
      <vt:lpstr>'Ресурсная смета 14 граф'!Ind</vt:lpstr>
      <vt:lpstr>'Ресурсная смета 14 граф (2)'!Ind</vt:lpstr>
      <vt:lpstr>'Ресурсная смета 14 граф'!Obj</vt:lpstr>
      <vt:lpstr>'Ресурсная смета 14 граф (2)'!Obj</vt:lpstr>
      <vt:lpstr>'Ресурсная смета 14 граф'!Obosn</vt:lpstr>
      <vt:lpstr>'Ресурсная смета 14 граф (2)'!Obosn</vt:lpstr>
      <vt:lpstr>'Ресурсная смета 14 граф'!Print_Titles</vt:lpstr>
      <vt:lpstr>'Ресурсная смета 14 граф (2)'!Print_Titles</vt:lpstr>
      <vt:lpstr>'Ресурсная смета 14 граф'!SmPr</vt:lpstr>
      <vt:lpstr>'Ресурсная смета 14 граф (2)'!SmPr</vt:lpstr>
      <vt:lpstr>'Ресурсная смета 14 граф'!Заголовки_для_печати</vt:lpstr>
      <vt:lpstr>'Ресурсная смета 14 граф (2)'!Заголовки_для_печати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2023-05-31T09:41:48Z</cp:lastPrinted>
  <dcterms:created xsi:type="dcterms:W3CDTF">2002-02-11T05:58:42Z</dcterms:created>
  <dcterms:modified xsi:type="dcterms:W3CDTF">2023-06-19T07:30:02Z</dcterms:modified>
</cp:coreProperties>
</file>