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Сметный отдел\Объекты\2022\ПАО КАМАЗ\Ремонт узлов учета тепла\"/>
    </mc:Choice>
  </mc:AlternateContent>
  <bookViews>
    <workbookView xWindow="-120" yWindow="-120" windowWidth="25440" windowHeight="15990" activeTab="1"/>
  </bookViews>
  <sheets>
    <sheet name="тит. лист" sheetId="7" r:id="rId1"/>
    <sheet name="Ресурсная смета 14 граф" sheetId="8" r:id="rId2"/>
  </sheets>
  <definedNames>
    <definedName name="FOT" localSheetId="1">'Ресурсная смета 14 граф'!$C$19</definedName>
    <definedName name="Ind" localSheetId="1">'Ресурсная смета 14 граф'!$F$9</definedName>
    <definedName name="Obj" localSheetId="1">'Ресурсная смета 14 граф'!$B$12</definedName>
    <definedName name="Obosn" localSheetId="1">'Ресурсная смета 14 граф'!$C$15</definedName>
    <definedName name="Print_Titles" localSheetId="1">'Ресурсная смета 14 граф'!$26:$26</definedName>
    <definedName name="SmPr" localSheetId="1">'Ресурсная смета 14 граф'!$C$16</definedName>
    <definedName name="_xlnm.Print_Titles" localSheetId="1">'Ресурсная смета 14 граф'!$26:$26</definedName>
  </definedNames>
  <calcPr calcId="152511"/>
</workbook>
</file>

<file path=xl/calcChain.xml><?xml version="1.0" encoding="utf-8"?>
<calcChain xmlns="http://schemas.openxmlformats.org/spreadsheetml/2006/main">
  <c r="G23" i="7" l="1"/>
  <c r="G24" i="7" l="1"/>
</calcChain>
</file>

<file path=xl/sharedStrings.xml><?xml version="1.0" encoding="utf-8"?>
<sst xmlns="http://schemas.openxmlformats.org/spreadsheetml/2006/main" count="489" uniqueCount="237">
  <si>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</si>
  <si>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</si>
  <si>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</si>
  <si>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</si>
  <si>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</si>
  <si>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</si>
  <si>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</si>
  <si>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</si>
  <si>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</si>
  <si>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</si>
  <si>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</si>
  <si>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</si>
  <si>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</si>
  <si>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</si>
  <si>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</si>
  <si>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</si>
  <si>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</si>
  <si>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</si>
  <si>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>СОГЛАСОВАНО:</t>
  </si>
  <si>
    <t>УТВЕРЖДАЮ:</t>
  </si>
  <si>
    <t xml:space="preserve">на </t>
  </si>
  <si>
    <t>Сметная стоимость в текущих (прогнозных) ценах, руб.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</si>
  <si>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</si>
  <si>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</si>
  <si>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</si>
  <si>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</si>
  <si>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1</t>
  </si>
  <si>
    <t>шт</t>
  </si>
  <si>
    <r>
      <t>Разборка. Датчик температуры</t>
    </r>
    <r>
      <rPr>
        <i/>
        <sz val="7"/>
        <rFont val="Arial"/>
        <family val="2"/>
        <charset val="204"/>
      </rPr>
      <t xml:space="preserve">
(Приказ от 04.09.2019 № 507/пр табл.2 п.3 Демонтаж (разборка) систем инженерно-технического обеспечения ОЗП=0,4; ЭМ=0,4 к расх.; ЗПМ=0,4; МАТ=0 к расх.; ТЗ=0,4; ТЗМ=0,4)</t>
    </r>
  </si>
  <si>
    <r>
      <t>ГЭСНм11-02-001-01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</si>
  <si>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t>Затраты труда рабочих (ср 4,2)</t>
  </si>
  <si>
    <t>чел.-ч</t>
  </si>
  <si>
    <t>2</t>
  </si>
  <si>
    <r>
      <t>Разборка. Датчик давления</t>
    </r>
    <r>
      <rPr>
        <i/>
        <sz val="7"/>
        <rFont val="Arial"/>
        <family val="2"/>
        <charset val="204"/>
      </rPr>
      <t xml:space="preserve">
(Приказ от 04.09.2019 № 507/пр табл.2 п.3 Демонтаж (разборка) систем инженерно-технического обеспечения ОЗП=0,4; ЭМ=0,4 к расх.; ЗПМ=0,4; МАТ=0 к расх.; ТЗ=0,4; ТЗМ=0,4)</t>
    </r>
  </si>
  <si>
    <t>3</t>
  </si>
  <si>
    <t>100 м</t>
  </si>
  <si>
    <r>
      <t>Разборка. Кабель до 35 кВ в проложенных трубах, блоках и коробах, масса 1 м кабеля: до 1 кг</t>
    </r>
    <r>
      <rPr>
        <i/>
        <sz val="7"/>
        <rFont val="Arial"/>
        <family val="2"/>
        <charset val="204"/>
      </rPr>
      <t xml:space="preserve">
(Приказ от 04.09.2019 № 507/пр табл.2 п.3 Демонтаж (разборка) систем инженерно-технического обеспечения ОЗП=0,4; ЭМ=0,4 к расх.; ЗПМ=0,4; МАТ=0 к расх.; ТЗ=0,4; ТЗМ=0,4)</t>
    </r>
  </si>
  <si>
    <r>
      <t>ГЭСНм08-02-148-01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</si>
  <si>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t>5</t>
  </si>
  <si>
    <t>Затраты труда рабочих (ср 3,8)</t>
  </si>
  <si>
    <t>Затраты труда машинистов</t>
  </si>
  <si>
    <t>1. 91.05.05-015</t>
  </si>
  <si>
    <t>Краны на автомобильном ходу, грузоподъемность 16 т</t>
  </si>
  <si>
    <t>маш.час</t>
  </si>
  <si>
    <t>2. 91.06.01-003</t>
  </si>
  <si>
    <t>Домкраты гидравлические, грузоподъемность 63-100 т</t>
  </si>
  <si>
    <t>3. 91.06.03-061</t>
  </si>
  <si>
    <t>Лебедки электрические тяговым усилием до 12,26 кН (1,25 т)</t>
  </si>
  <si>
    <t>4. 91.14.02-001</t>
  </si>
  <si>
    <t>Автомобили бортовые, грузоподъемность до 5 т</t>
  </si>
  <si>
    <t>Итого прямые затраты по разделу в текущих ценах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</si>
  <si>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</si>
  <si>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</si>
  <si>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</si>
  <si>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4</t>
  </si>
  <si>
    <t>Установка. Датчик температуры (Pt 500)</t>
  </si>
  <si>
    <t>1. 01.1.02.08-0031</t>
  </si>
  <si>
    <t>Прокладки паронитовые</t>
  </si>
  <si>
    <t>кг</t>
  </si>
  <si>
    <t>Сч. №3 от 20.02.2023г.</t>
  </si>
  <si>
    <t>6</t>
  </si>
  <si>
    <t>Установка. Датчик давления СДВ</t>
  </si>
  <si>
    <t>7</t>
  </si>
  <si>
    <t>8</t>
  </si>
  <si>
    <t>GSM модуль</t>
  </si>
  <si>
    <r>
      <t>ГЭСНм11-02-001-01
Приказ Минстроя России от 26.12.2019 №872/пр</t>
    </r>
    <r>
      <rPr>
        <i/>
        <sz val="9"/>
        <rFont val="Arial"/>
        <family val="2"/>
        <charset val="204"/>
      </rPr>
      <t xml:space="preserve">
ПРИМЕНИТЕЛЬНО</t>
    </r>
  </si>
  <si>
    <t>9</t>
  </si>
  <si>
    <t>10</t>
  </si>
  <si>
    <t>2. 91.14.02-001</t>
  </si>
  <si>
    <t>т</t>
  </si>
  <si>
    <t>1000 шт</t>
  </si>
  <si>
    <t>11</t>
  </si>
  <si>
    <t>Прайс ЭТМ</t>
  </si>
  <si>
    <t>м</t>
  </si>
  <si>
    <r>
      <t>Труба гофрированная ПВХ 20 мм с протяжкой легкая серая (25м)</t>
    </r>
    <r>
      <rPr>
        <i/>
        <sz val="7"/>
        <rFont val="Arial"/>
        <family val="2"/>
        <charset val="204"/>
      </rPr>
      <t xml:space="preserve">
(ТЗР МАТ=1,02 к расх.)</t>
    </r>
  </si>
  <si>
    <t>12</t>
  </si>
  <si>
    <r>
      <t>Держатель-клипса быстрого монтажа диаметр 20 мм</t>
    </r>
    <r>
      <rPr>
        <i/>
        <sz val="7"/>
        <rFont val="Arial"/>
        <family val="2"/>
        <charset val="204"/>
      </rPr>
      <t xml:space="preserve">
(ТЗР МАТ=1,02 к расх.)</t>
    </r>
  </si>
  <si>
    <t>13</t>
  </si>
  <si>
    <r>
      <t>Муфта вводная МВП 20 (Fortisflex)</t>
    </r>
    <r>
      <rPr>
        <i/>
        <sz val="7"/>
        <rFont val="Arial"/>
        <family val="2"/>
        <charset val="204"/>
      </rPr>
      <t xml:space="preserve">
(ТЗР МАТ=1,02 к расх.)</t>
    </r>
  </si>
  <si>
    <t>14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</si>
  <si>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</si>
  <si>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r>
      <t>ГЭСНм08-02-412-03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</si>
  <si>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t>3. 01.7.06.05-0041</t>
  </si>
  <si>
    <t>Лента изоляционная прорезиненная односторонняя, ширина 20 мм, толщина 0,25-0,35 мм</t>
  </si>
  <si>
    <t>4. 01.7.07.20-0002</t>
  </si>
  <si>
    <t>Тальк молотый, сорт I</t>
  </si>
  <si>
    <t>5. 14.4.02.09-0001</t>
  </si>
  <si>
    <t>Краска</t>
  </si>
  <si>
    <t>6. 20.2.01.05-0005</t>
  </si>
  <si>
    <t>Гильзы кабельные медные ГМ 16</t>
  </si>
  <si>
    <t>100 шт</t>
  </si>
  <si>
    <t>7. 20.2.02.01-0013</t>
  </si>
  <si>
    <t>Втулки, диаметр 28 мм</t>
  </si>
  <si>
    <t>15</t>
  </si>
  <si>
    <r>
      <t>Провод ПВС 3х0,75-0.660 черный ТРТС</t>
    </r>
    <r>
      <rPr>
        <i/>
        <sz val="7"/>
        <rFont val="Arial"/>
        <family val="2"/>
        <charset val="204"/>
      </rPr>
      <t xml:space="preserve">
(ТЗР МАТ=1,02 к расх.)</t>
    </r>
  </si>
  <si>
    <t>16</t>
  </si>
  <si>
    <r>
      <t>Провод ШВВП 2х0,75 черный</t>
    </r>
    <r>
      <rPr>
        <i/>
        <sz val="7"/>
        <rFont val="Arial"/>
        <family val="2"/>
        <charset val="204"/>
      </rPr>
      <t xml:space="preserve">
(ТЗР МАТ=1,02 к расх.)</t>
    </r>
  </si>
  <si>
    <t>17</t>
  </si>
  <si>
    <t>км</t>
  </si>
  <si>
    <r>
      <t>Кабель (провод) РК 50-2-11</t>
    </r>
    <r>
      <rPr>
        <i/>
        <sz val="7"/>
        <rFont val="Arial"/>
        <family val="2"/>
        <charset val="204"/>
      </rPr>
      <t xml:space="preserve">
(ТЗР МАТ=1,02 к расх.)</t>
    </r>
  </si>
  <si>
    <t>18</t>
  </si>
  <si>
    <t>Присоединение к приборам концов жил электрических проводок под винт: с оконцеванием наконечником</t>
  </si>
  <si>
    <r>
      <t>ГЭСНм11-08-001-01</t>
    </r>
    <r>
      <rPr>
        <i/>
        <sz val="7"/>
        <rFont val="Arial"/>
        <family val="2"/>
        <charset val="204"/>
      </rPr>
      <t xml:space="preserve">
Приказ Минстроя России от 14.10.2021 №745/пр</t>
    </r>
  </si>
  <si>
    <t>Затраты труда рабочих (ср 4,3)</t>
  </si>
  <si>
    <t>1. 01.3.01.07-0009</t>
  </si>
  <si>
    <t>Спирт этиловый ректификованный технический, сорт I</t>
  </si>
  <si>
    <t>2. 01.3.05.11-0001</t>
  </si>
  <si>
    <t>Дихлорэтан технический, сорт I</t>
  </si>
  <si>
    <t>3. 01.3.05.17-0002</t>
  </si>
  <si>
    <t>Канифоль сосновая</t>
  </si>
  <si>
    <t>4. 10.3.02.03-0013</t>
  </si>
  <si>
    <t>Припои оловянно-свинцовые бессурьмянистые, марка ПОС61</t>
  </si>
  <si>
    <t>5. 24.3.01.01-0002</t>
  </si>
  <si>
    <t>Трубка полихлорвиниловая</t>
  </si>
  <si>
    <t>6. 25.2.01.01-0017</t>
  </si>
  <si>
    <t>Бирки маркировочные пластмассовые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</si>
  <si>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</si>
  <si>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</si>
  <si>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</si>
  <si>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</si>
  <si>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</si>
  <si>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</si>
  <si>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</si>
  <si>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</si>
  <si>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</si>
  <si>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</si>
  <si>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</si>
  <si>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</si>
  <si>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</si>
  <si>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Итого по разделу 2 ЦУС</t>
  </si>
  <si>
    <r>
      <t>0,66</t>
    </r>
    <r>
      <rPr>
        <i/>
        <sz val="6"/>
        <rFont val="Arial"/>
        <family val="2"/>
        <charset val="204"/>
      </rPr>
      <t xml:space="preserve">
66 / 100</t>
    </r>
  </si>
  <si>
    <t>34</t>
  </si>
  <si>
    <r>
      <t>0,1</t>
    </r>
    <r>
      <rPr>
        <i/>
        <sz val="6"/>
        <rFont val="Arial"/>
        <family val="2"/>
        <charset val="204"/>
      </rPr>
      <t xml:space="preserve">
(100)/1000</t>
    </r>
  </si>
  <si>
    <t>33</t>
  </si>
  <si>
    <t>32</t>
  </si>
  <si>
    <t>31</t>
  </si>
  <si>
    <t>30</t>
  </si>
  <si>
    <t>29</t>
  </si>
  <si>
    <t>28</t>
  </si>
  <si>
    <t>27</t>
  </si>
  <si>
    <r>
      <t>2</t>
    </r>
    <r>
      <rPr>
        <i/>
        <sz val="6"/>
        <rFont val="Arial"/>
        <family val="2"/>
        <charset val="204"/>
      </rPr>
      <t xml:space="preserve">
200 / 100</t>
    </r>
  </si>
  <si>
    <t>26</t>
  </si>
  <si>
    <t>25</t>
  </si>
  <si>
    <t>24</t>
  </si>
  <si>
    <t>23</t>
  </si>
  <si>
    <t>22</t>
  </si>
  <si>
    <t>Сборка</t>
  </si>
  <si>
    <t>21</t>
  </si>
  <si>
    <t>20</t>
  </si>
  <si>
    <t>19</t>
  </si>
  <si>
    <t>Разборка</t>
  </si>
  <si>
    <t>Раздел 2. ЦУС</t>
  </si>
  <si>
    <t>Итого по разделу 1 Здание Алтай</t>
  </si>
  <si>
    <t>Раздел 1. Здание Алтай</t>
  </si>
  <si>
    <t>Основание: ведомость дефектов</t>
  </si>
  <si>
    <t>Составлен в текущих ценах по состоянию на 4 кв. 2022</t>
  </si>
  <si>
    <t>Дюбели с шурупом, размер 6х35 мм</t>
  </si>
  <si>
    <t>1. 01.7.15.07-0152</t>
  </si>
  <si>
    <t>Затраты труда рабочих (ср 3,6)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</si>
  <si>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</si>
  <si>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r>
      <t>ГЭСНм08-02-409-09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</si>
  <si>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t>ПАО "КАМАЗ", ЦИКТ</t>
  </si>
  <si>
    <t>Техник I категории</t>
  </si>
  <si>
    <t>Инженер III категории</t>
  </si>
  <si>
    <t>Инженер II категории</t>
  </si>
  <si>
    <t>Инженер I категории</t>
  </si>
  <si>
    <t>Ведущий инженер</t>
  </si>
  <si>
    <t>канал</t>
  </si>
  <si>
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</si>
  <si>
    <r>
      <t>ГЭСНп02-01-001-02</t>
    </r>
    <r>
      <rPr>
        <i/>
        <sz val="7"/>
        <rFont val="Arial"/>
        <family val="2"/>
        <charset val="204"/>
      </rPr>
      <t xml:space="preserve">
Приказ Минстроя России от 26.12.2019 №874/пр</t>
    </r>
  </si>
  <si>
    <t>система</t>
  </si>
  <si>
    <t>Автоматизированная система управления I категории технической сложности с количеством каналов (Кобщ): 2</t>
  </si>
  <si>
    <r>
      <t>ГЭСНп02-01-001-01</t>
    </r>
    <r>
      <rPr>
        <i/>
        <sz val="7"/>
        <rFont val="Arial"/>
        <family val="2"/>
        <charset val="204"/>
      </rPr>
      <t xml:space="preserve">
Приказ Минстроя России от 26.12.2019 №874/пр</t>
    </r>
  </si>
  <si>
    <t>ПНР</t>
  </si>
  <si>
    <t>Проверил: ___________________________</t>
  </si>
  <si>
    <t>Составил: ___________________________</t>
  </si>
  <si>
    <t xml:space="preserve">  Итого Прочие затраты</t>
  </si>
  <si>
    <t xml:space="preserve">  Итого Монтажные работы</t>
  </si>
  <si>
    <t xml:space="preserve">   50%*0,8 ФОТ (от 37366) (Поз. 1-2, 4-9, 18, 21-22, 24-27, 36, 3, 10-17, 23, 28-35)</t>
  </si>
  <si>
    <t xml:space="preserve">   40%*0,8 ФОТ (от 31218) (Поз. 19-20, 37-38)</t>
  </si>
  <si>
    <t xml:space="preserve">   106%*0,85 ФОТ (от 37366) (Поз. 1-2, 4-9, 18, 21-22, 24-27, 36, 3, 10-17, 23, 28-35)</t>
  </si>
  <si>
    <t xml:space="preserve">   66%*0,85 ФОТ (от 31218) (Поз. 19-20, 37-38)</t>
  </si>
  <si>
    <t xml:space="preserve">   Приказ от 04.09.2019 № 507/пр прил.3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разветвленной сети транспортных и инженерных коммуникаций;_x000D_
- стесненных условий для складирования материалов;_x000D_
- действующего технологического оборудования ОЗП=1,15; ЭМ=1,15; ЗПМ=1,15; ТЗ=1,15; ТЗМ=1,15  (Поз. 1-2, 4-9, 18, 21-22, 24-27, 36, 3, 10-17, 23, 28-35, 19-20, 37-38)</t>
  </si>
  <si>
    <t>38</t>
  </si>
  <si>
    <t>37</t>
  </si>
  <si>
    <t>36</t>
  </si>
  <si>
    <t>35</t>
  </si>
  <si>
    <t>_______________________________________________________________________________________________250,69</t>
  </si>
  <si>
    <t>___________________________68,584</t>
  </si>
  <si>
    <t>_______________________________________________________________________________________________58,721</t>
  </si>
  <si>
    <t xml:space="preserve">      прочих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</si>
  <si>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</si>
  <si>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Сметная стоимость _______________________________________________________________________________________________</t>
  </si>
  <si>
    <t>Генеральный директор</t>
  </si>
  <si>
    <t>ООО "КАМАЗэнергоремонт"</t>
  </si>
  <si>
    <t>ЛОКАЛЬНЫЙ РЕСУРСНЫЙ СМЕТНЫЙ РАСЧЕТ  № 53-9/2023</t>
  </si>
  <si>
    <t>(инженер-сметчик 1 кат. ООО "КАМЭР" - Р.Р.Шамсутдинов)</t>
  </si>
  <si>
    <t>Приложение № ________________</t>
  </si>
  <si>
    <t>к договору №  _________________</t>
  </si>
  <si>
    <t>от "______" ___________________</t>
  </si>
  <si>
    <t>"СОГЛАСОВАНО"</t>
  </si>
  <si>
    <t>"УТВЕРЖДАЮ"</t>
  </si>
  <si>
    <t>Е. Д. Синдеев</t>
  </si>
  <si>
    <t xml:space="preserve"> Инв. №                                                      </t>
  </si>
  <si>
    <t>(наименование основных средств)</t>
  </si>
  <si>
    <t xml:space="preserve">Сметная стоимость руб. </t>
  </si>
  <si>
    <t>без НДС</t>
  </si>
  <si>
    <t xml:space="preserve"> </t>
  </si>
  <si>
    <t>С  НДС</t>
  </si>
  <si>
    <t>Составлена в текущих (прогнозных) ценах по состоянию на 4 квартал  2022г.</t>
  </si>
  <si>
    <t xml:space="preserve">Главный энергетик </t>
  </si>
  <si>
    <t>"СОСТАВИЛ"</t>
  </si>
  <si>
    <t>ПАО "КАМАЗ"</t>
  </si>
  <si>
    <t>Инженер - сметчик 1 кат.  ООО "КАМАЗэнергоремонт"</t>
  </si>
  <si>
    <t>Ю. Г. Шаров</t>
  </si>
  <si>
    <t>Р.Р.Шамсутдинов</t>
  </si>
  <si>
    <t xml:space="preserve">ЦИКТ ПАО "КАМАЗ"  </t>
  </si>
  <si>
    <t>Ю.Г.Шостак</t>
  </si>
  <si>
    <t>Директор</t>
  </si>
  <si>
    <t>ЦИКТ ПАО «КАМАЗ»</t>
  </si>
  <si>
    <t>"ПРОВЕРИЛ"</t>
  </si>
  <si>
    <t xml:space="preserve">Главный инженер ЦИКТ ПАО "КАМАЗ"   </t>
  </si>
  <si>
    <t>В.А.Халтобин</t>
  </si>
  <si>
    <t xml:space="preserve">  НДС 20% от 215555</t>
  </si>
  <si>
    <r>
      <t>Преобразователь давления СДВ-Коммуналец 1,6 МПа М20*1,5</t>
    </r>
    <r>
      <rPr>
        <i/>
        <sz val="7"/>
        <rFont val="Arial"/>
        <family val="2"/>
        <charset val="204"/>
      </rPr>
      <t xml:space="preserve">
(ТЗР МАТ=1,02 к расх.)</t>
    </r>
  </si>
  <si>
    <t>Сч. №60 от 14.06.2023г.</t>
  </si>
  <si>
    <r>
      <t>Согласованная пара датчиков "Взлет-ТПС" Pt-500 без гильз (223мм)</t>
    </r>
    <r>
      <rPr>
        <i/>
        <sz val="7"/>
        <rFont val="Arial"/>
        <family val="2"/>
        <charset val="204"/>
      </rPr>
      <t xml:space="preserve">
(ТЗР МАТ=1,02 к расх.)</t>
    </r>
  </si>
  <si>
    <r>
      <t>USR-GPRS232-730 GPRS-модем передачи данных</t>
    </r>
    <r>
      <rPr>
        <i/>
        <sz val="7"/>
        <rFont val="Arial"/>
        <family val="2"/>
        <charset val="204"/>
      </rPr>
      <t xml:space="preserve">
(ТЗР МАТ=1,02 к расх.)</t>
    </r>
  </si>
  <si>
    <t>Прайс Взлет</t>
  </si>
  <si>
    <t>_______________________________________________________________________________________________156,834</t>
  </si>
  <si>
    <t>___________________________258,666</t>
  </si>
  <si>
    <t>"______ " _______________2022 г.</t>
  </si>
  <si>
    <t>" _____ " ________________ 2022 г.</t>
  </si>
  <si>
    <t>_______________</t>
  </si>
  <si>
    <t>______________</t>
  </si>
  <si>
    <t>на выполнение работ по текущему ремонту узлов учета тепла</t>
  </si>
  <si>
    <t>ЦИКТ. Текущий ремонт узлов учета тепла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</si>
</sst>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  <font>
      <i/>
      <sz val="6"/>
      <name val="Arial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  <font>
      <b/>
      <i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0"/>
      <name val="Arial"/>
      <family val="2"/>
      <charset val="204"/>
    </font>
    <font>
      <u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/>
    <xf numFmtId="0" fontId="2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5" fillId="0" borderId="0" xfId="0" applyFont="1" applyAlignment="1"/>
    <xf numFmtId="0" fontId="2" fillId="0" borderId="2" xfId="0" quotePrefix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right" vertical="center" wrapText="1"/>
    </xf>
    <xf numFmtId="0" fontId="3" fillId="0" borderId="2" xfId="0" quotePrefix="1" applyFont="1" applyBorder="1" applyAlignment="1">
      <alignment horizontal="righ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right" vertical="center" wrapText="1"/>
    </xf>
    <xf numFmtId="4" fontId="8" fillId="0" borderId="2" xfId="0" applyNumberFormat="1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6" fillId="0" borderId="0" xfId="0" applyFont="1"/>
    <xf numFmtId="0" fontId="17" fillId="0" borderId="0" xfId="0" applyFont="1" applyBorder="1" applyAlignment="1">
      <alignment horizontal="right" vertical="top"/>
    </xf>
    <xf numFmtId="0" fontId="17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9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18" fillId="0" borderId="0" xfId="0" applyFont="1"/>
    <xf numFmtId="0" fontId="5" fillId="0" borderId="0" xfId="0" applyFont="1" applyBorder="1"/>
    <xf numFmtId="0" fontId="5" fillId="0" borderId="4" xfId="0" applyFont="1" applyBorder="1"/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9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vertical="top"/>
    </xf>
    <xf numFmtId="0" fontId="20" fillId="0" borderId="0" xfId="0" applyFont="1" applyBorder="1"/>
    <xf numFmtId="0" fontId="20" fillId="0" borderId="4" xfId="0" applyFont="1" applyBorder="1"/>
    <xf numFmtId="0" fontId="0" fillId="0" borderId="0" xfId="0" applyBorder="1"/>
    <xf numFmtId="4" fontId="18" fillId="0" borderId="0" xfId="0" applyNumberFormat="1" applyFont="1" applyAlignment="1">
      <alignment horizontal="center" vertical="top"/>
    </xf>
    <xf numFmtId="0" fontId="18" fillId="0" borderId="0" xfId="0" applyFont="1" applyAlignment="1">
      <alignment horizontal="center" vertical="top"/>
    </xf>
    <xf numFmtId="0" fontId="17" fillId="0" borderId="0" xfId="0" applyFont="1" applyFill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3" fontId="18" fillId="0" borderId="0" xfId="0" applyNumberFormat="1" applyFont="1" applyAlignment="1">
      <alignment horizontal="center" vertical="top"/>
    </xf>
    <xf numFmtId="0" fontId="1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0" fillId="0" borderId="0" xfId="0" applyAlignment="1"/>
    <xf numFmtId="0" fontId="4" fillId="0" borderId="0" xfId="0" applyFont="1" applyAlignment="1">
      <alignment horizontal="center" vertical="top" wrapText="1"/>
    </xf>
    <xf numFmtId="0" fontId="0" fillId="0" borderId="0" xfId="0" applyFont="1" applyAlignment="1">
      <alignment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workbookViewId="0">
      <selection activeCell="A21" sqref="A21:O21"/>
    </sheetView>
  </sheetViews>
  <sheetFormatPr defaultRowHeight="12.75" x14ac:dyDescent="0.2"/>
  <sheetData>
    <row r="1" spans="1:15" s="51" customFormat="1" ht="14.25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ht="14.25" x14ac:dyDescent="0.2">
      <c r="A2" s="19"/>
      <c r="B2" s="19"/>
      <c r="C2" s="19"/>
      <c r="D2" s="19"/>
      <c r="E2" s="19"/>
      <c r="F2" s="19"/>
      <c r="G2" s="52"/>
      <c r="H2" s="53" t="s">
        <v>216</v>
      </c>
      <c r="I2" s="52"/>
      <c r="J2" s="19"/>
      <c r="K2" s="19"/>
      <c r="L2" s="19" t="s">
        <v>197</v>
      </c>
      <c r="M2" s="19"/>
      <c r="N2" s="19"/>
      <c r="O2" s="19"/>
    </row>
    <row r="3" spans="1:15" ht="14.25" x14ac:dyDescent="0.2">
      <c r="A3" s="19"/>
      <c r="B3" s="19"/>
      <c r="C3" s="19"/>
      <c r="D3" s="19"/>
      <c r="E3" s="19"/>
      <c r="F3" s="19"/>
      <c r="G3" s="54"/>
      <c r="H3" s="55" t="s">
        <v>0</v>
      </c>
      <c r="I3" s="56"/>
      <c r="J3" s="19"/>
      <c r="K3" s="19"/>
      <c r="L3" s="19" t="s">
        <v>198</v>
      </c>
      <c r="M3" s="19"/>
      <c r="N3" s="19"/>
      <c r="O3" s="19"/>
    </row>
    <row r="4" spans="1:15" ht="14.25" x14ac:dyDescent="0.2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 t="s">
        <v>199</v>
      </c>
      <c r="M4" s="19"/>
      <c r="N4" s="19"/>
      <c r="O4" s="19"/>
    </row>
    <row r="5" spans="1:15" ht="14.25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</row>
    <row r="6" spans="1:15" ht="14.25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5" ht="15" x14ac:dyDescent="0.25">
      <c r="A7" s="57" t="s">
        <v>200</v>
      </c>
      <c r="B7" s="19"/>
      <c r="C7" s="19"/>
      <c r="D7" s="19"/>
      <c r="E7" s="19"/>
      <c r="F7" s="19"/>
      <c r="G7" s="19"/>
      <c r="H7" s="19"/>
      <c r="I7" s="19"/>
      <c r="J7" s="19"/>
      <c r="K7" s="57" t="s">
        <v>201</v>
      </c>
      <c r="M7" s="19"/>
      <c r="N7" s="19"/>
      <c r="O7" s="19"/>
    </row>
    <row r="8" spans="1:15" ht="14.25" x14ac:dyDescent="0.2">
      <c r="A8" s="19" t="s">
        <v>193</v>
      </c>
      <c r="B8" s="19"/>
      <c r="C8" s="19"/>
      <c r="D8" s="19"/>
      <c r="E8" s="19"/>
      <c r="F8" s="19"/>
      <c r="G8" s="19"/>
      <c r="H8" s="19"/>
      <c r="I8" s="19"/>
      <c r="J8" s="19"/>
      <c r="K8" s="19" t="s">
        <v>218</v>
      </c>
      <c r="L8" s="19"/>
      <c r="M8" s="19"/>
      <c r="N8" s="19"/>
      <c r="O8" s="19"/>
    </row>
    <row r="9" spans="1:15" ht="14.25" x14ac:dyDescent="0.2">
      <c r="A9" s="19" t="s">
        <v>194</v>
      </c>
      <c r="B9" s="19"/>
      <c r="C9" s="19"/>
      <c r="D9" s="19"/>
      <c r="E9" s="19"/>
      <c r="F9" s="19"/>
      <c r="G9" s="19"/>
      <c r="H9" s="19"/>
      <c r="I9" s="19"/>
      <c r="J9" s="19"/>
      <c r="K9" s="58" t="s">
        <v>219</v>
      </c>
      <c r="L9" s="58"/>
      <c r="M9" s="58"/>
    </row>
    <row r="10" spans="1:15" ht="14.25" x14ac:dyDescent="0.2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58"/>
      <c r="L10" s="58"/>
      <c r="M10" s="58"/>
    </row>
    <row r="11" spans="1:15" ht="14.25" x14ac:dyDescent="0.2">
      <c r="A11" s="59"/>
      <c r="B11" s="59"/>
      <c r="C11" s="19" t="s">
        <v>202</v>
      </c>
      <c r="D11" s="19"/>
      <c r="E11" s="19"/>
      <c r="F11" s="19"/>
      <c r="G11" s="19"/>
      <c r="H11" s="19"/>
      <c r="I11" s="19"/>
      <c r="J11" s="19"/>
      <c r="K11" s="59"/>
      <c r="L11" s="59"/>
      <c r="M11" s="59"/>
      <c r="N11" s="19" t="s">
        <v>217</v>
      </c>
      <c r="O11" s="19"/>
    </row>
    <row r="12" spans="1:15" ht="14.25" x14ac:dyDescent="0.2">
      <c r="A12" s="19"/>
      <c r="B12" s="19"/>
      <c r="C12" s="60"/>
      <c r="D12" s="61"/>
      <c r="E12" s="19"/>
      <c r="F12" s="19"/>
      <c r="G12" s="19"/>
      <c r="H12" s="19"/>
      <c r="I12" s="19"/>
      <c r="J12" s="19"/>
      <c r="K12" s="51"/>
      <c r="L12" s="51"/>
      <c r="M12" s="51"/>
      <c r="N12" s="51"/>
      <c r="O12" s="51"/>
    </row>
    <row r="13" spans="1:15" ht="14.25" x14ac:dyDescent="0.2">
      <c r="A13" s="19"/>
      <c r="B13" s="19"/>
      <c r="C13" s="19"/>
      <c r="D13" s="61"/>
      <c r="E13" s="28"/>
      <c r="F13" s="45"/>
      <c r="G13" s="45"/>
      <c r="H13" s="45"/>
      <c r="I13" s="45"/>
      <c r="J13" s="45"/>
      <c r="K13" s="51"/>
      <c r="L13" s="51"/>
      <c r="M13" s="51"/>
      <c r="N13" s="51"/>
      <c r="O13" s="51"/>
    </row>
    <row r="14" spans="1:15" ht="15" x14ac:dyDescent="0.2">
      <c r="A14" s="71" t="s">
        <v>195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</row>
    <row r="15" spans="1:15" ht="14.25" x14ac:dyDescent="0.2">
      <c r="A15" s="19"/>
      <c r="B15" s="19"/>
      <c r="C15" s="19"/>
      <c r="D15" s="61"/>
      <c r="E15" s="28"/>
      <c r="F15" s="45"/>
      <c r="G15" s="62"/>
      <c r="H15" s="63" t="s">
        <v>1</v>
      </c>
      <c r="I15" s="9"/>
      <c r="J15" s="45"/>
      <c r="K15" s="45"/>
      <c r="L15" s="19"/>
    </row>
    <row r="16" spans="1:15" ht="14.25" x14ac:dyDescent="0.2">
      <c r="A16" s="19"/>
      <c r="B16" s="19"/>
      <c r="C16" s="19"/>
      <c r="D16" s="61"/>
      <c r="E16" s="28"/>
      <c r="F16" s="45"/>
      <c r="G16" s="62"/>
      <c r="H16" s="63"/>
      <c r="I16" s="9"/>
      <c r="J16" s="45"/>
      <c r="K16" s="45"/>
      <c r="L16" s="19"/>
      <c r="M16" s="19"/>
      <c r="N16" s="19"/>
      <c r="O16" s="19"/>
    </row>
    <row r="17" spans="1:15" ht="14.25" customHeight="1" x14ac:dyDescent="0.2">
      <c r="A17" s="72" t="s">
        <v>203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</row>
    <row r="18" spans="1:15" ht="14.25" x14ac:dyDescent="0.2">
      <c r="A18" s="73" t="s">
        <v>204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19"/>
    </row>
    <row r="19" spans="1:15" ht="14.25" x14ac:dyDescent="0.2">
      <c r="A19" s="64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19"/>
    </row>
    <row r="20" spans="1:15" x14ac:dyDescent="0.2">
      <c r="A20" s="74" t="s">
        <v>235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</row>
    <row r="21" spans="1:15" ht="14.25" customHeight="1" x14ac:dyDescent="0.2">
      <c r="A21" s="75" t="s">
        <v>2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</row>
    <row r="22" spans="1:15" ht="14.25" x14ac:dyDescent="0.2">
      <c r="A22" s="19"/>
      <c r="B22" s="19"/>
      <c r="C22" s="19"/>
      <c r="D22" s="61"/>
      <c r="E22" s="28"/>
      <c r="F22" s="45"/>
      <c r="G22" s="45"/>
      <c r="H22" s="45"/>
      <c r="I22" s="45"/>
      <c r="J22" s="45"/>
      <c r="K22" s="45"/>
      <c r="L22" s="19"/>
      <c r="M22" s="19"/>
      <c r="N22" s="19"/>
      <c r="O22" s="19"/>
    </row>
    <row r="23" spans="1:15" ht="15" x14ac:dyDescent="0.2">
      <c r="A23" s="19"/>
      <c r="B23" s="19"/>
      <c r="C23" s="19"/>
      <c r="D23" s="65" t="s">
        <v>205</v>
      </c>
      <c r="E23" s="45"/>
      <c r="F23" s="45"/>
      <c r="G23" s="76">
        <f>'Ресурсная смета 14 граф'!H181</f>
        <v>215555</v>
      </c>
      <c r="H23" s="76"/>
      <c r="I23" s="65" t="s">
        <v>206</v>
      </c>
      <c r="J23" s="65"/>
      <c r="K23" s="19"/>
      <c r="L23" s="19"/>
      <c r="M23" s="19" t="s">
        <v>207</v>
      </c>
      <c r="N23" s="19"/>
      <c r="O23" s="19"/>
    </row>
    <row r="24" spans="1:15" ht="15" x14ac:dyDescent="0.2">
      <c r="A24" s="19"/>
      <c r="B24" s="19"/>
      <c r="C24" s="19"/>
      <c r="D24" s="65"/>
      <c r="E24" s="45"/>
      <c r="F24" s="45"/>
      <c r="G24" s="70">
        <f>G23*1.2</f>
        <v>258666</v>
      </c>
      <c r="H24" s="70"/>
      <c r="I24" s="65" t="s">
        <v>208</v>
      </c>
      <c r="J24" s="65"/>
      <c r="K24" s="19"/>
      <c r="L24" s="19"/>
      <c r="M24" s="19"/>
      <c r="N24" s="19"/>
      <c r="O24" s="19"/>
    </row>
    <row r="25" spans="1:15" ht="14.25" x14ac:dyDescent="0.2">
      <c r="A25" s="19"/>
      <c r="B25" s="19"/>
      <c r="C25" s="19"/>
      <c r="D25" s="28" t="s">
        <v>209</v>
      </c>
      <c r="E25" s="45"/>
      <c r="F25" s="45"/>
      <c r="G25" s="45"/>
      <c r="H25" s="45"/>
      <c r="I25" s="45"/>
      <c r="J25" s="45"/>
      <c r="K25" s="19"/>
      <c r="L25" s="19"/>
      <c r="M25" s="19"/>
      <c r="N25" s="19"/>
      <c r="O25" s="19"/>
    </row>
    <row r="26" spans="1:15" ht="14.25" x14ac:dyDescent="0.2">
      <c r="A26" s="19"/>
      <c r="B26" s="19"/>
      <c r="C26" s="19"/>
      <c r="D26" s="28"/>
      <c r="E26" s="45"/>
      <c r="F26" s="45"/>
      <c r="G26" s="45"/>
      <c r="H26" s="45"/>
      <c r="I26" s="45"/>
      <c r="J26" s="45"/>
      <c r="K26" s="19"/>
      <c r="L26" s="19"/>
      <c r="M26" s="19"/>
      <c r="N26" s="19"/>
      <c r="O26" s="19"/>
    </row>
    <row r="27" spans="1:15" ht="14.25" x14ac:dyDescent="0.2">
      <c r="G27" s="45"/>
      <c r="H27" s="45"/>
      <c r="I27" s="45"/>
      <c r="J27" s="45"/>
      <c r="K27" s="19"/>
      <c r="L27" s="19"/>
      <c r="M27" s="19"/>
      <c r="N27" s="19"/>
      <c r="O27" s="19"/>
    </row>
    <row r="28" spans="1:15" ht="14.25" x14ac:dyDescent="0.2">
      <c r="A28" s="19" t="s">
        <v>210</v>
      </c>
      <c r="B28" s="66"/>
      <c r="C28" s="66"/>
      <c r="D28" s="66"/>
      <c r="E28" s="19"/>
      <c r="F28" s="45"/>
      <c r="G28" s="19"/>
      <c r="H28" s="19"/>
      <c r="I28" s="19"/>
      <c r="J28" s="66" t="s">
        <v>211</v>
      </c>
      <c r="K28" s="66"/>
      <c r="L28" s="66"/>
      <c r="M28" s="66"/>
      <c r="N28" s="19"/>
      <c r="O28" s="19"/>
    </row>
    <row r="29" spans="1:15" ht="14.25" x14ac:dyDescent="0.2">
      <c r="A29" s="19" t="s">
        <v>212</v>
      </c>
      <c r="B29" s="19"/>
      <c r="C29" s="19"/>
      <c r="D29" s="19"/>
      <c r="E29" s="19"/>
      <c r="F29" s="19"/>
      <c r="G29" s="19"/>
      <c r="H29" s="19"/>
      <c r="I29" s="19"/>
      <c r="J29" s="19" t="s">
        <v>213</v>
      </c>
      <c r="K29" s="19"/>
      <c r="L29" s="19"/>
      <c r="M29" s="19"/>
      <c r="N29" s="19"/>
      <c r="O29" s="19"/>
    </row>
    <row r="30" spans="1:15" ht="14.25" x14ac:dyDescent="0.2">
      <c r="A30" s="67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t="14.25" x14ac:dyDescent="0.2">
      <c r="A31" s="68"/>
      <c r="B31" s="59"/>
      <c r="C31" s="59"/>
      <c r="D31" s="19" t="s">
        <v>214</v>
      </c>
      <c r="E31" s="58"/>
      <c r="F31" s="19"/>
      <c r="G31" s="19"/>
      <c r="H31" s="19"/>
      <c r="I31" s="19"/>
      <c r="J31" s="59"/>
      <c r="K31" s="59"/>
      <c r="L31" s="59"/>
      <c r="M31" s="19" t="s">
        <v>215</v>
      </c>
      <c r="N31" s="19"/>
      <c r="O31" s="19"/>
    </row>
    <row r="32" spans="1:15" ht="14.25" x14ac:dyDescent="0.2"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spans="1:15" ht="14.25" x14ac:dyDescent="0.2">
      <c r="A33" s="58"/>
      <c r="B33" s="58"/>
      <c r="C33" s="58"/>
      <c r="D33" s="58"/>
      <c r="E33" s="58"/>
      <c r="F33" s="19"/>
      <c r="G33" s="19"/>
      <c r="H33" s="19"/>
      <c r="I33" s="19"/>
    </row>
    <row r="34" spans="1:15" ht="14.25" x14ac:dyDescent="0.2">
      <c r="F34" s="19"/>
      <c r="G34" s="19"/>
      <c r="H34" s="19"/>
      <c r="I34" s="19"/>
      <c r="J34" s="28" t="s">
        <v>220</v>
      </c>
      <c r="K34" s="28"/>
      <c r="L34" s="28"/>
      <c r="M34" s="19"/>
      <c r="N34" s="19"/>
      <c r="O34" s="19"/>
    </row>
    <row r="35" spans="1:15" ht="14.25" x14ac:dyDescent="0.2">
      <c r="F35" s="19"/>
      <c r="G35" s="19"/>
      <c r="H35" s="19"/>
      <c r="I35" s="19"/>
      <c r="J35" s="19" t="s">
        <v>221</v>
      </c>
      <c r="K35" s="19"/>
      <c r="L35" s="19"/>
      <c r="M35" s="19"/>
      <c r="N35" s="19"/>
      <c r="O35" s="19"/>
    </row>
    <row r="36" spans="1:15" ht="14.25" x14ac:dyDescent="0.2">
      <c r="F36" s="19"/>
      <c r="G36" s="19"/>
      <c r="H36" s="19"/>
      <c r="I36" s="58"/>
      <c r="J36" s="19"/>
      <c r="K36" s="19"/>
      <c r="L36" s="19"/>
      <c r="M36" s="19"/>
      <c r="N36" s="19"/>
      <c r="O36" s="19"/>
    </row>
    <row r="37" spans="1:15" ht="14.25" x14ac:dyDescent="0.2">
      <c r="F37" s="19"/>
      <c r="G37" s="19"/>
      <c r="H37" s="19"/>
      <c r="I37" s="58"/>
      <c r="J37" s="67"/>
      <c r="K37" s="58"/>
      <c r="L37" s="58"/>
      <c r="M37" s="58"/>
      <c r="N37" s="58"/>
      <c r="O37" s="19"/>
    </row>
    <row r="38" spans="1:15" ht="14.25" x14ac:dyDescent="0.2">
      <c r="F38" s="19"/>
      <c r="G38" s="19"/>
      <c r="H38" s="19"/>
      <c r="I38" s="58"/>
      <c r="J38" s="68"/>
      <c r="K38" s="59"/>
      <c r="L38" s="59"/>
      <c r="M38" s="19" t="s">
        <v>222</v>
      </c>
      <c r="N38" s="19"/>
      <c r="O38" s="19"/>
    </row>
    <row r="39" spans="1:15" ht="14.25" x14ac:dyDescent="0.2">
      <c r="A39" s="67"/>
      <c r="B39" s="58"/>
      <c r="C39" s="58"/>
      <c r="D39" s="58"/>
      <c r="E39" s="58"/>
      <c r="F39" s="19"/>
      <c r="G39" s="19"/>
      <c r="H39" s="19"/>
      <c r="I39" s="58"/>
    </row>
    <row r="40" spans="1:15" x14ac:dyDescent="0.2">
      <c r="A40" s="69"/>
      <c r="B40" s="69"/>
      <c r="C40" s="69"/>
      <c r="D40" s="69"/>
      <c r="E40" s="69"/>
      <c r="I40" s="69"/>
      <c r="J40" s="69"/>
      <c r="K40" s="69"/>
      <c r="L40" s="69"/>
      <c r="M40" s="69"/>
      <c r="N40" s="69"/>
    </row>
    <row r="41" spans="1:15" x14ac:dyDescent="0.2">
      <c r="I41" s="69"/>
      <c r="J41" s="69"/>
      <c r="K41" s="69"/>
      <c r="L41" s="69"/>
      <c r="M41" s="69"/>
      <c r="N41" s="69"/>
    </row>
    <row r="42" spans="1:15" x14ac:dyDescent="0.2">
      <c r="I42" s="69"/>
      <c r="J42" s="69"/>
      <c r="K42" s="69"/>
      <c r="L42" s="69"/>
      <c r="M42" s="69"/>
      <c r="N42" s="69"/>
    </row>
    <row r="43" spans="1:15" x14ac:dyDescent="0.2">
      <c r="I43" s="69"/>
      <c r="J43" s="69"/>
      <c r="K43" s="69"/>
      <c r="L43" s="69"/>
      <c r="M43" s="69"/>
      <c r="N43" s="69"/>
    </row>
    <row r="44" spans="1:15" x14ac:dyDescent="0.2">
      <c r="I44" s="69"/>
      <c r="J44" s="69"/>
      <c r="K44" s="69"/>
      <c r="L44" s="69"/>
      <c r="M44" s="69"/>
      <c r="N44" s="69"/>
    </row>
    <row r="45" spans="1:15" x14ac:dyDescent="0.2">
      <c r="I45" s="69"/>
      <c r="J45" s="69"/>
      <c r="K45" s="69"/>
      <c r="L45" s="69"/>
      <c r="M45" s="69"/>
      <c r="N45" s="69"/>
    </row>
    <row r="46" spans="1:15" x14ac:dyDescent="0.2">
      <c r="I46" s="69"/>
      <c r="J46" s="69"/>
      <c r="K46" s="69"/>
      <c r="L46" s="69"/>
      <c r="M46" s="69"/>
      <c r="N46" s="69"/>
    </row>
  </sheetData>
  <mergeCells count="7">
    <mergeCell ref="G24:H24"/>
    <mergeCell ref="A14:O14"/>
    <mergeCell ref="A17:O17"/>
    <mergeCell ref="A18:N18"/>
    <mergeCell ref="A20:O20"/>
    <mergeCell ref="A21:O21"/>
    <mergeCell ref="G23:H23"/>
  </mergeCells>
  <pageMargins left="0.59055118110236227" right="0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95"/>
  <sheetViews>
    <sheetView showGridLines="0" tabSelected="1" topLeftCell="A165" zoomScaleNormal="100" zoomScaleSheetLayoutView="75" workbookViewId="0">
      <selection activeCell="H181" sqref="H181"/>
    </sheetView>
  </sheetViews>
  <sheetFormatPr defaultRowHeight="12.75" outlineLevelRow="2" x14ac:dyDescent="0.2"/>
  <cols>
    <col min="1" max="1" width="3.5703125" style="20" customWidth="1"/>
    <col min="2" max="2" width="16.140625" style="1" customWidth="1"/>
    <col min="3" max="3" width="39.7109375" style="46" customWidth="1"/>
    <col min="4" max="4" width="7.7109375" style="43" customWidth="1"/>
    <col min="5" max="5" width="7.7109375" style="2" customWidth="1"/>
    <col min="6" max="6" width="8.5703125" style="3" customWidth="1"/>
    <col min="7" max="7" width="8.28515625" style="3" customWidth="1"/>
    <col min="8" max="8" width="9.28515625" style="3" customWidth="1"/>
    <col min="9" max="12" width="8.28515625" style="3" customWidth="1"/>
    <col min="13" max="14" width="6.7109375" style="3" customWidth="1"/>
    <col min="15" max="16384" width="9.140625" style="5"/>
  </cols>
  <sheetData>
    <row r="1" spans="1:14" hidden="1" outlineLevel="2" x14ac:dyDescent="0.2">
      <c r="A1" s="4" t="s">
        <v>18</v>
      </c>
      <c r="K1" s="4" t="s">
        <v>19</v>
      </c>
    </row>
    <row r="2" spans="1:14" hidden="1" outlineLevel="1" x14ac:dyDescent="0.2">
      <c r="A2" s="6"/>
      <c r="K2" s="6"/>
    </row>
    <row r="3" spans="1:14" hidden="1" outlineLevel="1" x14ac:dyDescent="0.2">
      <c r="A3" s="6"/>
      <c r="K3" s="6"/>
    </row>
    <row r="4" spans="1:14" hidden="1" outlineLevel="1" x14ac:dyDescent="0.2">
      <c r="A4" s="6" t="s">
        <v>234</v>
      </c>
      <c r="K4" s="6" t="s">
        <v>233</v>
      </c>
    </row>
    <row r="5" spans="1:14" hidden="1" outlineLevel="1" x14ac:dyDescent="0.2">
      <c r="A5" s="7" t="s">
        <v>232</v>
      </c>
      <c r="K5" s="7" t="s">
        <v>231</v>
      </c>
    </row>
    <row r="6" spans="1:14" collapsed="1" x14ac:dyDescent="0.2">
      <c r="A6" s="85" t="s">
        <v>161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</row>
    <row r="7" spans="1:14" ht="14.25" x14ac:dyDescent="0.2">
      <c r="B7" s="24"/>
      <c r="C7" s="25"/>
      <c r="D7" s="10"/>
      <c r="E7" s="26"/>
      <c r="F7" s="11" t="s">
        <v>0</v>
      </c>
      <c r="G7" s="10"/>
      <c r="H7" s="10"/>
      <c r="I7" s="10"/>
      <c r="J7" s="10"/>
      <c r="K7" s="10"/>
      <c r="L7" s="10"/>
      <c r="M7" s="27"/>
    </row>
    <row r="8" spans="1:14" x14ac:dyDescent="0.2">
      <c r="D8" s="3"/>
    </row>
    <row r="9" spans="1:14" ht="15.75" x14ac:dyDescent="0.2">
      <c r="D9" s="3"/>
      <c r="F9" s="12" t="s">
        <v>195</v>
      </c>
      <c r="G9" s="13"/>
    </row>
    <row r="10" spans="1:14" ht="14.25" x14ac:dyDescent="0.2">
      <c r="D10" s="3"/>
      <c r="F10" s="9" t="s">
        <v>1</v>
      </c>
      <c r="G10" s="2"/>
    </row>
    <row r="11" spans="1:14" x14ac:dyDescent="0.2">
      <c r="C11" s="8"/>
      <c r="D11" s="3"/>
      <c r="E11" s="3"/>
    </row>
    <row r="12" spans="1:14" ht="14.25" x14ac:dyDescent="0.2">
      <c r="B12" s="14" t="s">
        <v>20</v>
      </c>
      <c r="C12" s="87" t="s">
        <v>236</v>
      </c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</row>
    <row r="13" spans="1:14" ht="14.25" x14ac:dyDescent="0.2">
      <c r="C13" s="10"/>
      <c r="D13" s="10"/>
      <c r="E13" s="26"/>
      <c r="F13" s="11" t="s">
        <v>2</v>
      </c>
      <c r="G13" s="16"/>
      <c r="H13" s="10"/>
      <c r="I13" s="10"/>
      <c r="J13" s="10"/>
      <c r="K13" s="10"/>
      <c r="L13" s="10"/>
      <c r="M13" s="10"/>
      <c r="N13" s="10"/>
    </row>
    <row r="14" spans="1:14" x14ac:dyDescent="0.2">
      <c r="A14" s="21"/>
      <c r="B14" s="17"/>
      <c r="C14" s="8"/>
      <c r="D14" s="3"/>
      <c r="E14" s="3"/>
    </row>
    <row r="15" spans="1:14" ht="12.75" customHeight="1" x14ac:dyDescent="0.2">
      <c r="C15" s="89" t="s">
        <v>154</v>
      </c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</row>
    <row r="16" spans="1:14" s="19" customFormat="1" ht="14.25" x14ac:dyDescent="0.2">
      <c r="A16" s="9"/>
      <c r="B16" s="18"/>
      <c r="C16" s="28" t="s">
        <v>192</v>
      </c>
      <c r="D16" s="14"/>
      <c r="E16" s="48"/>
      <c r="F16" s="83" t="s">
        <v>230</v>
      </c>
      <c r="G16" s="84"/>
      <c r="H16" s="15" t="s">
        <v>22</v>
      </c>
      <c r="I16" s="48"/>
      <c r="J16" s="48"/>
      <c r="K16" s="48"/>
      <c r="L16" s="48"/>
      <c r="M16" s="48"/>
      <c r="N16" s="48"/>
    </row>
    <row r="17" spans="1:14" s="19" customFormat="1" ht="14.25" outlineLevel="1" x14ac:dyDescent="0.2">
      <c r="A17" s="9"/>
      <c r="B17" s="18"/>
      <c r="C17" s="28" t="s">
        <v>191</v>
      </c>
      <c r="D17" s="14"/>
      <c r="E17" s="48"/>
      <c r="F17" s="83" t="s">
        <v>229</v>
      </c>
      <c r="G17" s="84"/>
      <c r="H17" s="15" t="s">
        <v>22</v>
      </c>
      <c r="I17" s="48"/>
      <c r="J17" s="48"/>
      <c r="K17" s="48"/>
      <c r="L17" s="48"/>
      <c r="M17" s="48"/>
      <c r="N17" s="48"/>
    </row>
    <row r="18" spans="1:14" s="19" customFormat="1" ht="14.25" outlineLevel="1" x14ac:dyDescent="0.2">
      <c r="A18" s="9"/>
      <c r="B18" s="18"/>
      <c r="C18" s="28" t="s">
        <v>190</v>
      </c>
      <c r="D18" s="14"/>
      <c r="E18" s="48"/>
      <c r="F18" s="83" t="s">
        <v>189</v>
      </c>
      <c r="G18" s="84"/>
      <c r="H18" s="15" t="s">
        <v>22</v>
      </c>
      <c r="I18" s="48"/>
      <c r="J18" s="48"/>
      <c r="K18" s="48"/>
      <c r="L18" s="48"/>
      <c r="M18" s="48"/>
      <c r="N18" s="48"/>
    </row>
    <row r="19" spans="1:14" s="19" customFormat="1" ht="14.25" x14ac:dyDescent="0.2">
      <c r="A19" s="9"/>
      <c r="B19" s="18"/>
      <c r="C19" s="28" t="s">
        <v>23</v>
      </c>
      <c r="D19" s="14"/>
      <c r="E19" s="48"/>
      <c r="F19" s="83" t="s">
        <v>188</v>
      </c>
      <c r="G19" s="84"/>
      <c r="H19" s="15" t="s">
        <v>22</v>
      </c>
      <c r="I19" s="48"/>
      <c r="J19" s="48"/>
      <c r="K19" s="48"/>
      <c r="L19" s="48"/>
      <c r="M19" s="48"/>
      <c r="N19" s="48"/>
    </row>
    <row r="20" spans="1:14" s="19" customFormat="1" ht="14.25" outlineLevel="1" x14ac:dyDescent="0.2">
      <c r="A20" s="9"/>
      <c r="B20" s="18"/>
      <c r="C20" s="28" t="s">
        <v>24</v>
      </c>
      <c r="D20" s="14"/>
      <c r="E20" s="48"/>
      <c r="F20" s="83" t="s">
        <v>187</v>
      </c>
      <c r="G20" s="84"/>
      <c r="H20" s="15" t="s">
        <v>25</v>
      </c>
      <c r="I20" s="48"/>
      <c r="J20" s="48"/>
      <c r="K20" s="48"/>
      <c r="L20" s="48"/>
      <c r="M20" s="48"/>
      <c r="N20" s="48"/>
    </row>
    <row r="21" spans="1:14" ht="14.25" x14ac:dyDescent="0.2">
      <c r="C21" s="28" t="s">
        <v>155</v>
      </c>
      <c r="D21" s="3"/>
      <c r="E21" s="3"/>
    </row>
    <row r="23" spans="1:14" ht="24.95" customHeight="1" x14ac:dyDescent="0.2">
      <c r="A23" s="91" t="s">
        <v>3</v>
      </c>
      <c r="B23" s="92" t="s">
        <v>9</v>
      </c>
      <c r="C23" s="91" t="s">
        <v>4</v>
      </c>
      <c r="D23" s="91" t="s">
        <v>5</v>
      </c>
      <c r="E23" s="91" t="s">
        <v>6</v>
      </c>
      <c r="F23" s="91"/>
      <c r="G23" s="91" t="s">
        <v>21</v>
      </c>
      <c r="H23" s="91"/>
      <c r="I23" s="91"/>
      <c r="J23" s="91"/>
      <c r="K23" s="91"/>
      <c r="L23" s="91"/>
      <c r="M23" s="91" t="s">
        <v>16</v>
      </c>
      <c r="N23" s="91" t="s">
        <v>17</v>
      </c>
    </row>
    <row r="24" spans="1:14" ht="13.5" customHeight="1" x14ac:dyDescent="0.2">
      <c r="A24" s="91"/>
      <c r="B24" s="92"/>
      <c r="C24" s="91"/>
      <c r="D24" s="91"/>
      <c r="E24" s="91" t="s">
        <v>12</v>
      </c>
      <c r="F24" s="91" t="s">
        <v>13</v>
      </c>
      <c r="G24" s="91" t="s">
        <v>12</v>
      </c>
      <c r="H24" s="91" t="s">
        <v>14</v>
      </c>
      <c r="I24" s="91" t="s">
        <v>8</v>
      </c>
      <c r="J24" s="91"/>
      <c r="K24" s="91"/>
      <c r="L24" s="50"/>
      <c r="M24" s="91"/>
      <c r="N24" s="91"/>
    </row>
    <row r="25" spans="1:14" ht="12.75" customHeight="1" x14ac:dyDescent="0.2">
      <c r="A25" s="91"/>
      <c r="B25" s="93"/>
      <c r="C25" s="94"/>
      <c r="D25" s="91"/>
      <c r="E25" s="91"/>
      <c r="F25" s="91"/>
      <c r="G25" s="91"/>
      <c r="H25" s="91"/>
      <c r="I25" s="49" t="s">
        <v>7</v>
      </c>
      <c r="J25" s="49" t="s">
        <v>10</v>
      </c>
      <c r="K25" s="49" t="s">
        <v>11</v>
      </c>
      <c r="L25" s="49" t="s">
        <v>15</v>
      </c>
      <c r="M25" s="91"/>
      <c r="N25" s="91"/>
    </row>
    <row r="26" spans="1:14" x14ac:dyDescent="0.2">
      <c r="A26" s="22">
        <v>1</v>
      </c>
      <c r="B26" s="23">
        <v>2</v>
      </c>
      <c r="C26" s="22">
        <v>3</v>
      </c>
      <c r="D26" s="22">
        <v>4</v>
      </c>
      <c r="E26" s="22">
        <v>5</v>
      </c>
      <c r="F26" s="22">
        <v>6</v>
      </c>
      <c r="G26" s="22">
        <v>7</v>
      </c>
      <c r="H26" s="22">
        <v>8</v>
      </c>
      <c r="I26" s="22">
        <v>9</v>
      </c>
      <c r="J26" s="22">
        <v>10</v>
      </c>
      <c r="K26" s="22">
        <v>11</v>
      </c>
      <c r="L26" s="22">
        <v>12</v>
      </c>
      <c r="M26" s="22">
        <v>13</v>
      </c>
      <c r="N26" s="22">
        <v>14</v>
      </c>
    </row>
    <row r="27" spans="1:14" x14ac:dyDescent="0.2">
      <c r="A27" s="82" t="s">
        <v>153</v>
      </c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</row>
    <row r="28" spans="1:14" x14ac:dyDescent="0.2">
      <c r="A28" s="79" t="s">
        <v>150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</row>
    <row r="29" spans="1:14" ht="53.25" x14ac:dyDescent="0.2">
      <c r="A29" s="29" t="s">
        <v>26</v>
      </c>
      <c r="B29" s="30" t="s">
        <v>29</v>
      </c>
      <c r="C29" s="47" t="s">
        <v>28</v>
      </c>
      <c r="D29" s="31" t="s">
        <v>27</v>
      </c>
      <c r="E29" s="32"/>
      <c r="F29" s="33">
        <v>2</v>
      </c>
      <c r="G29" s="33">
        <v>99.93</v>
      </c>
      <c r="H29" s="33">
        <v>200</v>
      </c>
      <c r="I29" s="33">
        <v>200</v>
      </c>
      <c r="J29" s="33"/>
      <c r="K29" s="33"/>
      <c r="L29" s="33"/>
      <c r="M29" s="33">
        <v>0.82</v>
      </c>
      <c r="N29" s="33"/>
    </row>
    <row r="30" spans="1:14" outlineLevel="1" x14ac:dyDescent="0.2">
      <c r="A30" s="31"/>
      <c r="B30" s="34"/>
      <c r="C30" s="35" t="s">
        <v>30</v>
      </c>
      <c r="D30" s="32" t="s">
        <v>31</v>
      </c>
      <c r="E30" s="36">
        <v>0.41199999999999998</v>
      </c>
      <c r="F30" s="37">
        <v>0.82</v>
      </c>
      <c r="G30" s="37">
        <v>242.55</v>
      </c>
      <c r="H30" s="37">
        <v>198.89</v>
      </c>
      <c r="I30" s="37">
        <v>198.89</v>
      </c>
      <c r="J30" s="33"/>
      <c r="K30" s="33"/>
      <c r="L30" s="33"/>
      <c r="M30" s="33"/>
      <c r="N30" s="33"/>
    </row>
    <row r="31" spans="1:14" ht="53.25" x14ac:dyDescent="0.2">
      <c r="A31" s="29" t="s">
        <v>32</v>
      </c>
      <c r="B31" s="30" t="s">
        <v>29</v>
      </c>
      <c r="C31" s="47" t="s">
        <v>33</v>
      </c>
      <c r="D31" s="31" t="s">
        <v>27</v>
      </c>
      <c r="E31" s="32"/>
      <c r="F31" s="33">
        <v>2</v>
      </c>
      <c r="G31" s="33">
        <v>99.93</v>
      </c>
      <c r="H31" s="33">
        <v>200</v>
      </c>
      <c r="I31" s="33">
        <v>200</v>
      </c>
      <c r="J31" s="33"/>
      <c r="K31" s="33"/>
      <c r="L31" s="33"/>
      <c r="M31" s="33">
        <v>0.82</v>
      </c>
      <c r="N31" s="33"/>
    </row>
    <row r="32" spans="1:14" outlineLevel="1" x14ac:dyDescent="0.2">
      <c r="A32" s="31"/>
      <c r="B32" s="34"/>
      <c r="C32" s="35" t="s">
        <v>30</v>
      </c>
      <c r="D32" s="32" t="s">
        <v>31</v>
      </c>
      <c r="E32" s="36">
        <v>0.41199999999999998</v>
      </c>
      <c r="F32" s="37">
        <v>0.82</v>
      </c>
      <c r="G32" s="37">
        <v>242.55</v>
      </c>
      <c r="H32" s="37">
        <v>198.89</v>
      </c>
      <c r="I32" s="37">
        <v>198.89</v>
      </c>
      <c r="J32" s="33"/>
      <c r="K32" s="33"/>
      <c r="L32" s="33"/>
      <c r="M32" s="33"/>
      <c r="N32" s="33"/>
    </row>
    <row r="33" spans="1:14" ht="75" x14ac:dyDescent="0.2">
      <c r="A33" s="29" t="s">
        <v>34</v>
      </c>
      <c r="B33" s="30" t="s">
        <v>37</v>
      </c>
      <c r="C33" s="47" t="s">
        <v>36</v>
      </c>
      <c r="D33" s="31" t="s">
        <v>35</v>
      </c>
      <c r="E33" s="32"/>
      <c r="F33" s="33">
        <v>2.5</v>
      </c>
      <c r="G33" s="33">
        <v>1209.8599999999999</v>
      </c>
      <c r="H33" s="33">
        <v>3025</v>
      </c>
      <c r="I33" s="33">
        <v>2281</v>
      </c>
      <c r="J33" s="33">
        <v>744</v>
      </c>
      <c r="K33" s="33">
        <v>117</v>
      </c>
      <c r="L33" s="33"/>
      <c r="M33" s="33">
        <v>9.93</v>
      </c>
      <c r="N33" s="33">
        <v>0.4</v>
      </c>
    </row>
    <row r="34" spans="1:14" outlineLevel="1" x14ac:dyDescent="0.2">
      <c r="A34" s="31"/>
      <c r="B34" s="34"/>
      <c r="C34" s="35" t="s">
        <v>39</v>
      </c>
      <c r="D34" s="32" t="s">
        <v>31</v>
      </c>
      <c r="E34" s="36">
        <v>3.968</v>
      </c>
      <c r="F34" s="37">
        <v>9.92</v>
      </c>
      <c r="G34" s="37">
        <v>229.9</v>
      </c>
      <c r="H34" s="37">
        <v>2280.61</v>
      </c>
      <c r="I34" s="37">
        <v>2280.61</v>
      </c>
      <c r="J34" s="33"/>
      <c r="K34" s="33"/>
      <c r="L34" s="33"/>
      <c r="M34" s="33"/>
      <c r="N34" s="33"/>
    </row>
    <row r="35" spans="1:14" outlineLevel="1" x14ac:dyDescent="0.2">
      <c r="A35" s="31"/>
      <c r="B35" s="34"/>
      <c r="C35" s="35" t="s">
        <v>40</v>
      </c>
      <c r="D35" s="32" t="s">
        <v>31</v>
      </c>
      <c r="E35" s="36">
        <v>0.16</v>
      </c>
      <c r="F35" s="37">
        <v>0.4</v>
      </c>
      <c r="G35" s="33"/>
      <c r="H35" s="33"/>
      <c r="I35" s="33"/>
      <c r="J35" s="33"/>
      <c r="K35" s="33"/>
      <c r="L35" s="33"/>
      <c r="M35" s="33"/>
      <c r="N35" s="33"/>
    </row>
    <row r="36" spans="1:14" ht="22.5" outlineLevel="1" x14ac:dyDescent="0.2">
      <c r="A36" s="31"/>
      <c r="B36" s="39" t="s">
        <v>41</v>
      </c>
      <c r="C36" s="35" t="s">
        <v>42</v>
      </c>
      <c r="D36" s="32" t="s">
        <v>43</v>
      </c>
      <c r="E36" s="36">
        <v>0.08</v>
      </c>
      <c r="F36" s="37">
        <v>0.2</v>
      </c>
      <c r="G36" s="37">
        <v>1879.03</v>
      </c>
      <c r="H36" s="37">
        <v>375.81</v>
      </c>
      <c r="I36" s="33"/>
      <c r="J36" s="37">
        <v>375.81</v>
      </c>
      <c r="K36" s="37">
        <v>63.27</v>
      </c>
      <c r="L36" s="33"/>
      <c r="M36" s="33"/>
      <c r="N36" s="33"/>
    </row>
    <row r="37" spans="1:14" ht="22.5" outlineLevel="1" x14ac:dyDescent="0.2">
      <c r="A37" s="31"/>
      <c r="B37" s="39" t="s">
        <v>44</v>
      </c>
      <c r="C37" s="35" t="s">
        <v>45</v>
      </c>
      <c r="D37" s="32" t="s">
        <v>43</v>
      </c>
      <c r="E37" s="36">
        <v>0.96</v>
      </c>
      <c r="F37" s="37">
        <v>2.4</v>
      </c>
      <c r="G37" s="37">
        <v>26.64</v>
      </c>
      <c r="H37" s="37">
        <v>63.94</v>
      </c>
      <c r="I37" s="33"/>
      <c r="J37" s="37">
        <v>63.94</v>
      </c>
      <c r="K37" s="33"/>
      <c r="L37" s="33"/>
      <c r="M37" s="33"/>
      <c r="N37" s="33"/>
    </row>
    <row r="38" spans="1:14" ht="22.5" outlineLevel="1" x14ac:dyDescent="0.2">
      <c r="A38" s="31"/>
      <c r="B38" s="39" t="s">
        <v>46</v>
      </c>
      <c r="C38" s="35" t="s">
        <v>47</v>
      </c>
      <c r="D38" s="32" t="s">
        <v>43</v>
      </c>
      <c r="E38" s="36">
        <v>0.96</v>
      </c>
      <c r="F38" s="37">
        <v>2.4</v>
      </c>
      <c r="G38" s="37">
        <v>22.35</v>
      </c>
      <c r="H38" s="37">
        <v>53.64</v>
      </c>
      <c r="I38" s="33"/>
      <c r="J38" s="37">
        <v>53.64</v>
      </c>
      <c r="K38" s="33"/>
      <c r="L38" s="33"/>
      <c r="M38" s="33"/>
      <c r="N38" s="33"/>
    </row>
    <row r="39" spans="1:14" outlineLevel="1" x14ac:dyDescent="0.2">
      <c r="A39" s="31"/>
      <c r="B39" s="39" t="s">
        <v>48</v>
      </c>
      <c r="C39" s="35" t="s">
        <v>49</v>
      </c>
      <c r="D39" s="32" t="s">
        <v>43</v>
      </c>
      <c r="E39" s="36">
        <v>0.08</v>
      </c>
      <c r="F39" s="37">
        <v>0.2</v>
      </c>
      <c r="G39" s="37">
        <v>1253.25</v>
      </c>
      <c r="H39" s="37">
        <v>250.65</v>
      </c>
      <c r="I39" s="33"/>
      <c r="J39" s="37">
        <v>250.65</v>
      </c>
      <c r="K39" s="37">
        <v>54.14</v>
      </c>
      <c r="L39" s="33"/>
      <c r="M39" s="33"/>
      <c r="N39" s="33"/>
    </row>
    <row r="40" spans="1:14" x14ac:dyDescent="0.2">
      <c r="A40" s="79" t="s">
        <v>146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</row>
    <row r="41" spans="1:14" ht="53.25" x14ac:dyDescent="0.2">
      <c r="A41" s="29" t="s">
        <v>54</v>
      </c>
      <c r="B41" s="30" t="s">
        <v>29</v>
      </c>
      <c r="C41" s="47" t="s">
        <v>55</v>
      </c>
      <c r="D41" s="31" t="s">
        <v>27</v>
      </c>
      <c r="E41" s="32"/>
      <c r="F41" s="33">
        <v>2</v>
      </c>
      <c r="G41" s="33">
        <v>257.49</v>
      </c>
      <c r="H41" s="33">
        <v>515</v>
      </c>
      <c r="I41" s="33">
        <v>500</v>
      </c>
      <c r="J41" s="33"/>
      <c r="K41" s="33"/>
      <c r="L41" s="33">
        <v>15</v>
      </c>
      <c r="M41" s="33">
        <v>2.06</v>
      </c>
      <c r="N41" s="33"/>
    </row>
    <row r="42" spans="1:14" outlineLevel="1" x14ac:dyDescent="0.2">
      <c r="A42" s="31"/>
      <c r="B42" s="34"/>
      <c r="C42" s="35" t="s">
        <v>30</v>
      </c>
      <c r="D42" s="32" t="s">
        <v>31</v>
      </c>
      <c r="E42" s="36">
        <v>1.03</v>
      </c>
      <c r="F42" s="37">
        <v>2.06</v>
      </c>
      <c r="G42" s="37">
        <v>242.55</v>
      </c>
      <c r="H42" s="37">
        <v>499.65</v>
      </c>
      <c r="I42" s="37">
        <v>499.65</v>
      </c>
      <c r="J42" s="33"/>
      <c r="K42" s="33"/>
      <c r="L42" s="33"/>
      <c r="M42" s="33"/>
      <c r="N42" s="33"/>
    </row>
    <row r="43" spans="1:14" outlineLevel="1" x14ac:dyDescent="0.2">
      <c r="A43" s="31"/>
      <c r="B43" s="39" t="s">
        <v>56</v>
      </c>
      <c r="C43" s="35" t="s">
        <v>57</v>
      </c>
      <c r="D43" s="32" t="s">
        <v>58</v>
      </c>
      <c r="E43" s="36">
        <v>4.2000000000000003E-2</v>
      </c>
      <c r="F43" s="37">
        <v>8.4000000000000005E-2</v>
      </c>
      <c r="G43" s="37">
        <v>182.28</v>
      </c>
      <c r="H43" s="37">
        <v>15.31</v>
      </c>
      <c r="I43" s="33"/>
      <c r="J43" s="33"/>
      <c r="K43" s="33"/>
      <c r="L43" s="37">
        <v>15.31</v>
      </c>
      <c r="M43" s="33"/>
      <c r="N43" s="33"/>
    </row>
    <row r="44" spans="1:14" ht="33.75" x14ac:dyDescent="0.2">
      <c r="A44" s="29" t="s">
        <v>38</v>
      </c>
      <c r="B44" s="30" t="s">
        <v>225</v>
      </c>
      <c r="C44" s="47" t="s">
        <v>226</v>
      </c>
      <c r="D44" s="31" t="s">
        <v>27</v>
      </c>
      <c r="E44" s="32"/>
      <c r="F44" s="33">
        <v>1</v>
      </c>
      <c r="G44" s="33">
        <v>7221.6</v>
      </c>
      <c r="H44" s="33">
        <v>7222</v>
      </c>
      <c r="I44" s="33"/>
      <c r="J44" s="33"/>
      <c r="K44" s="33"/>
      <c r="L44" s="33">
        <v>7222</v>
      </c>
      <c r="M44" s="33"/>
      <c r="N44" s="33"/>
    </row>
    <row r="45" spans="1:14" ht="53.25" x14ac:dyDescent="0.2">
      <c r="A45" s="29" t="s">
        <v>60</v>
      </c>
      <c r="B45" s="30" t="s">
        <v>29</v>
      </c>
      <c r="C45" s="47" t="s">
        <v>61</v>
      </c>
      <c r="D45" s="31" t="s">
        <v>27</v>
      </c>
      <c r="E45" s="32"/>
      <c r="F45" s="33">
        <v>2</v>
      </c>
      <c r="G45" s="33">
        <v>257.49</v>
      </c>
      <c r="H45" s="33">
        <v>515</v>
      </c>
      <c r="I45" s="33">
        <v>500</v>
      </c>
      <c r="J45" s="33"/>
      <c r="K45" s="33"/>
      <c r="L45" s="33">
        <v>15</v>
      </c>
      <c r="M45" s="33">
        <v>2.06</v>
      </c>
      <c r="N45" s="33"/>
    </row>
    <row r="46" spans="1:14" outlineLevel="1" x14ac:dyDescent="0.2">
      <c r="A46" s="31"/>
      <c r="B46" s="34"/>
      <c r="C46" s="35" t="s">
        <v>30</v>
      </c>
      <c r="D46" s="32" t="s">
        <v>31</v>
      </c>
      <c r="E46" s="36">
        <v>1.03</v>
      </c>
      <c r="F46" s="37">
        <v>2.06</v>
      </c>
      <c r="G46" s="37">
        <v>242.55</v>
      </c>
      <c r="H46" s="37">
        <v>499.65</v>
      </c>
      <c r="I46" s="37">
        <v>499.65</v>
      </c>
      <c r="J46" s="33"/>
      <c r="K46" s="33"/>
      <c r="L46" s="33"/>
      <c r="M46" s="33"/>
      <c r="N46" s="33"/>
    </row>
    <row r="47" spans="1:14" outlineLevel="1" x14ac:dyDescent="0.2">
      <c r="A47" s="31"/>
      <c r="B47" s="39" t="s">
        <v>56</v>
      </c>
      <c r="C47" s="35" t="s">
        <v>57</v>
      </c>
      <c r="D47" s="32" t="s">
        <v>58</v>
      </c>
      <c r="E47" s="36">
        <v>4.2000000000000003E-2</v>
      </c>
      <c r="F47" s="37">
        <v>8.4000000000000005E-2</v>
      </c>
      <c r="G47" s="37">
        <v>182.28</v>
      </c>
      <c r="H47" s="37">
        <v>15.31</v>
      </c>
      <c r="I47" s="33"/>
      <c r="J47" s="33"/>
      <c r="K47" s="33"/>
      <c r="L47" s="37">
        <v>15.31</v>
      </c>
      <c r="M47" s="33"/>
      <c r="N47" s="33"/>
    </row>
    <row r="48" spans="1:14" ht="33.75" x14ac:dyDescent="0.2">
      <c r="A48" s="29" t="s">
        <v>62</v>
      </c>
      <c r="B48" s="30" t="s">
        <v>225</v>
      </c>
      <c r="C48" s="47" t="s">
        <v>224</v>
      </c>
      <c r="D48" s="31" t="s">
        <v>27</v>
      </c>
      <c r="E48" s="32"/>
      <c r="F48" s="33">
        <v>2</v>
      </c>
      <c r="G48" s="33">
        <v>4222.8</v>
      </c>
      <c r="H48" s="33">
        <v>8446</v>
      </c>
      <c r="I48" s="33"/>
      <c r="J48" s="33"/>
      <c r="K48" s="33"/>
      <c r="L48" s="33">
        <v>8446</v>
      </c>
      <c r="M48" s="33"/>
      <c r="N48" s="33"/>
    </row>
    <row r="49" spans="1:14" ht="96" x14ac:dyDescent="0.2">
      <c r="A49" s="29" t="s">
        <v>63</v>
      </c>
      <c r="B49" s="30" t="s">
        <v>65</v>
      </c>
      <c r="C49" s="47" t="s">
        <v>64</v>
      </c>
      <c r="D49" s="31" t="s">
        <v>27</v>
      </c>
      <c r="E49" s="32"/>
      <c r="F49" s="33">
        <v>1</v>
      </c>
      <c r="G49" s="33">
        <v>257.49</v>
      </c>
      <c r="H49" s="33">
        <v>257</v>
      </c>
      <c r="I49" s="33">
        <v>250</v>
      </c>
      <c r="J49" s="33"/>
      <c r="K49" s="33"/>
      <c r="L49" s="33">
        <v>7</v>
      </c>
      <c r="M49" s="33">
        <v>1.03</v>
      </c>
      <c r="N49" s="33"/>
    </row>
    <row r="50" spans="1:14" outlineLevel="1" x14ac:dyDescent="0.2">
      <c r="A50" s="31"/>
      <c r="B50" s="34"/>
      <c r="C50" s="35" t="s">
        <v>30</v>
      </c>
      <c r="D50" s="32" t="s">
        <v>31</v>
      </c>
      <c r="E50" s="36">
        <v>1.03</v>
      </c>
      <c r="F50" s="37">
        <v>1.03</v>
      </c>
      <c r="G50" s="37">
        <v>242.55</v>
      </c>
      <c r="H50" s="37">
        <v>249.83</v>
      </c>
      <c r="I50" s="37">
        <v>249.83</v>
      </c>
      <c r="J50" s="33"/>
      <c r="K50" s="33"/>
      <c r="L50" s="33"/>
      <c r="M50" s="33"/>
      <c r="N50" s="33"/>
    </row>
    <row r="51" spans="1:14" outlineLevel="1" x14ac:dyDescent="0.2">
      <c r="A51" s="31"/>
      <c r="B51" s="39" t="s">
        <v>56</v>
      </c>
      <c r="C51" s="35" t="s">
        <v>57</v>
      </c>
      <c r="D51" s="32" t="s">
        <v>58</v>
      </c>
      <c r="E51" s="36">
        <v>4.2000000000000003E-2</v>
      </c>
      <c r="F51" s="37">
        <v>4.2000000000000003E-2</v>
      </c>
      <c r="G51" s="37">
        <v>182.28</v>
      </c>
      <c r="H51" s="37">
        <v>7.66</v>
      </c>
      <c r="I51" s="33"/>
      <c r="J51" s="33"/>
      <c r="K51" s="33"/>
      <c r="L51" s="37">
        <v>7.66</v>
      </c>
      <c r="M51" s="33"/>
      <c r="N51" s="33"/>
    </row>
    <row r="52" spans="1:14" ht="33.75" x14ac:dyDescent="0.2">
      <c r="A52" s="29" t="s">
        <v>66</v>
      </c>
      <c r="B52" s="30" t="s">
        <v>228</v>
      </c>
      <c r="C52" s="47" t="s">
        <v>227</v>
      </c>
      <c r="D52" s="31" t="s">
        <v>27</v>
      </c>
      <c r="E52" s="32"/>
      <c r="F52" s="33">
        <v>1</v>
      </c>
      <c r="G52" s="33">
        <v>4794</v>
      </c>
      <c r="H52" s="33">
        <v>4794</v>
      </c>
      <c r="I52" s="33"/>
      <c r="J52" s="33"/>
      <c r="K52" s="33"/>
      <c r="L52" s="33">
        <v>4794</v>
      </c>
      <c r="M52" s="33"/>
      <c r="N52" s="33"/>
    </row>
    <row r="53" spans="1:14" ht="53.25" x14ac:dyDescent="0.2">
      <c r="A53" s="29" t="s">
        <v>67</v>
      </c>
      <c r="B53" s="30" t="s">
        <v>160</v>
      </c>
      <c r="C53" s="47" t="s">
        <v>159</v>
      </c>
      <c r="D53" s="31" t="s">
        <v>35</v>
      </c>
      <c r="E53" s="32"/>
      <c r="F53" s="38" t="s">
        <v>140</v>
      </c>
      <c r="G53" s="33">
        <v>3486.13</v>
      </c>
      <c r="H53" s="33">
        <v>6972</v>
      </c>
      <c r="I53" s="33">
        <v>6829</v>
      </c>
      <c r="J53" s="33"/>
      <c r="K53" s="33"/>
      <c r="L53" s="33">
        <v>143</v>
      </c>
      <c r="M53" s="33">
        <v>30.4</v>
      </c>
      <c r="N53" s="33"/>
    </row>
    <row r="54" spans="1:14" outlineLevel="1" x14ac:dyDescent="0.2">
      <c r="A54" s="31"/>
      <c r="B54" s="34"/>
      <c r="C54" s="35" t="s">
        <v>158</v>
      </c>
      <c r="D54" s="32" t="s">
        <v>31</v>
      </c>
      <c r="E54" s="36">
        <v>15.2</v>
      </c>
      <c r="F54" s="37">
        <v>30.4</v>
      </c>
      <c r="G54" s="37">
        <v>224.63</v>
      </c>
      <c r="H54" s="37">
        <v>6828.75</v>
      </c>
      <c r="I54" s="37">
        <v>6828.75</v>
      </c>
      <c r="J54" s="33"/>
      <c r="K54" s="33"/>
      <c r="L54" s="33"/>
      <c r="M54" s="33"/>
      <c r="N54" s="33"/>
    </row>
    <row r="55" spans="1:14" outlineLevel="1" x14ac:dyDescent="0.2">
      <c r="A55" s="31"/>
      <c r="B55" s="39" t="s">
        <v>157</v>
      </c>
      <c r="C55" s="35" t="s">
        <v>156</v>
      </c>
      <c r="D55" s="32" t="s">
        <v>90</v>
      </c>
      <c r="E55" s="36">
        <v>1.75</v>
      </c>
      <c r="F55" s="37">
        <v>3.5</v>
      </c>
      <c r="G55" s="37">
        <v>41</v>
      </c>
      <c r="H55" s="37">
        <v>143.5</v>
      </c>
      <c r="I55" s="33"/>
      <c r="J55" s="33"/>
      <c r="K55" s="33"/>
      <c r="L55" s="37">
        <v>143.5</v>
      </c>
      <c r="M55" s="33"/>
      <c r="N55" s="33"/>
    </row>
    <row r="56" spans="1:14" ht="33.75" x14ac:dyDescent="0.2">
      <c r="A56" s="29" t="s">
        <v>71</v>
      </c>
      <c r="B56" s="30" t="s">
        <v>72</v>
      </c>
      <c r="C56" s="47" t="s">
        <v>74</v>
      </c>
      <c r="D56" s="31" t="s">
        <v>73</v>
      </c>
      <c r="E56" s="32"/>
      <c r="F56" s="33">
        <v>200</v>
      </c>
      <c r="G56" s="33">
        <v>28.76</v>
      </c>
      <c r="H56" s="33">
        <v>5752</v>
      </c>
      <c r="I56" s="33"/>
      <c r="J56" s="33"/>
      <c r="K56" s="33"/>
      <c r="L56" s="33">
        <v>5752</v>
      </c>
      <c r="M56" s="33"/>
      <c r="N56" s="33"/>
    </row>
    <row r="57" spans="1:14" ht="33.75" x14ac:dyDescent="0.2">
      <c r="A57" s="29" t="s">
        <v>75</v>
      </c>
      <c r="B57" s="30" t="s">
        <v>72</v>
      </c>
      <c r="C57" s="47" t="s">
        <v>76</v>
      </c>
      <c r="D57" s="31" t="s">
        <v>27</v>
      </c>
      <c r="E57" s="32"/>
      <c r="F57" s="33">
        <v>70</v>
      </c>
      <c r="G57" s="33">
        <v>28.76</v>
      </c>
      <c r="H57" s="33">
        <v>2013</v>
      </c>
      <c r="I57" s="33"/>
      <c r="J57" s="33"/>
      <c r="K57" s="33"/>
      <c r="L57" s="33">
        <v>2013</v>
      </c>
      <c r="M57" s="33"/>
      <c r="N57" s="33"/>
    </row>
    <row r="58" spans="1:14" ht="21.75" x14ac:dyDescent="0.2">
      <c r="A58" s="29" t="s">
        <v>77</v>
      </c>
      <c r="B58" s="30" t="s">
        <v>72</v>
      </c>
      <c r="C58" s="47" t="s">
        <v>78</v>
      </c>
      <c r="D58" s="31" t="s">
        <v>27</v>
      </c>
      <c r="E58" s="32"/>
      <c r="F58" s="33">
        <v>6</v>
      </c>
      <c r="G58" s="33">
        <v>15.2</v>
      </c>
      <c r="H58" s="33">
        <v>91</v>
      </c>
      <c r="I58" s="33"/>
      <c r="J58" s="33"/>
      <c r="K58" s="33"/>
      <c r="L58" s="33">
        <v>91</v>
      </c>
      <c r="M58" s="33"/>
      <c r="N58" s="33"/>
    </row>
    <row r="59" spans="1:14" ht="53.25" x14ac:dyDescent="0.2">
      <c r="A59" s="29" t="s">
        <v>79</v>
      </c>
      <c r="B59" s="30" t="s">
        <v>81</v>
      </c>
      <c r="C59" s="47" t="s">
        <v>80</v>
      </c>
      <c r="D59" s="31" t="s">
        <v>35</v>
      </c>
      <c r="E59" s="32"/>
      <c r="F59" s="33">
        <v>2.5</v>
      </c>
      <c r="G59" s="33">
        <v>1714.71</v>
      </c>
      <c r="H59" s="33">
        <v>4287</v>
      </c>
      <c r="I59" s="33">
        <v>3615</v>
      </c>
      <c r="J59" s="33">
        <v>235</v>
      </c>
      <c r="K59" s="33">
        <v>44</v>
      </c>
      <c r="L59" s="33">
        <v>437</v>
      </c>
      <c r="M59" s="33">
        <v>15.73</v>
      </c>
      <c r="N59" s="33">
        <v>0.15</v>
      </c>
    </row>
    <row r="60" spans="1:14" outlineLevel="1" x14ac:dyDescent="0.2">
      <c r="A60" s="31"/>
      <c r="B60" s="34"/>
      <c r="C60" s="35" t="s">
        <v>39</v>
      </c>
      <c r="D60" s="32" t="s">
        <v>31</v>
      </c>
      <c r="E60" s="36">
        <v>6.29</v>
      </c>
      <c r="F60" s="37">
        <v>15.73</v>
      </c>
      <c r="G60" s="37">
        <v>229.9</v>
      </c>
      <c r="H60" s="37">
        <v>3616.33</v>
      </c>
      <c r="I60" s="37">
        <v>3616.33</v>
      </c>
      <c r="J60" s="33"/>
      <c r="K60" s="33"/>
      <c r="L60" s="33"/>
      <c r="M60" s="33"/>
      <c r="N60" s="33"/>
    </row>
    <row r="61" spans="1:14" outlineLevel="1" x14ac:dyDescent="0.2">
      <c r="A61" s="31"/>
      <c r="B61" s="34"/>
      <c r="C61" s="35" t="s">
        <v>40</v>
      </c>
      <c r="D61" s="32" t="s">
        <v>31</v>
      </c>
      <c r="E61" s="36">
        <v>0.06</v>
      </c>
      <c r="F61" s="37">
        <v>0.15</v>
      </c>
      <c r="G61" s="33"/>
      <c r="H61" s="33"/>
      <c r="I61" s="33"/>
      <c r="J61" s="33"/>
      <c r="K61" s="33"/>
      <c r="L61" s="33"/>
      <c r="M61" s="33"/>
      <c r="N61" s="33"/>
    </row>
    <row r="62" spans="1:14" ht="22.5" outlineLevel="1" x14ac:dyDescent="0.2">
      <c r="A62" s="31"/>
      <c r="B62" s="39" t="s">
        <v>41</v>
      </c>
      <c r="C62" s="35" t="s">
        <v>42</v>
      </c>
      <c r="D62" s="32" t="s">
        <v>43</v>
      </c>
      <c r="E62" s="36">
        <v>0.03</v>
      </c>
      <c r="F62" s="37">
        <v>0.08</v>
      </c>
      <c r="G62" s="37">
        <v>1879.03</v>
      </c>
      <c r="H62" s="37">
        <v>150.32</v>
      </c>
      <c r="I62" s="33"/>
      <c r="J62" s="37">
        <v>150.32</v>
      </c>
      <c r="K62" s="37">
        <v>25.31</v>
      </c>
      <c r="L62" s="33"/>
      <c r="M62" s="33"/>
      <c r="N62" s="33"/>
    </row>
    <row r="63" spans="1:14" outlineLevel="1" x14ac:dyDescent="0.2">
      <c r="A63" s="31"/>
      <c r="B63" s="39" t="s">
        <v>68</v>
      </c>
      <c r="C63" s="35" t="s">
        <v>49</v>
      </c>
      <c r="D63" s="32" t="s">
        <v>43</v>
      </c>
      <c r="E63" s="36">
        <v>0.03</v>
      </c>
      <c r="F63" s="37">
        <v>0.08</v>
      </c>
      <c r="G63" s="37">
        <v>1253.25</v>
      </c>
      <c r="H63" s="37">
        <v>100.26</v>
      </c>
      <c r="I63" s="33"/>
      <c r="J63" s="37">
        <v>100.26</v>
      </c>
      <c r="K63" s="37">
        <v>21.65</v>
      </c>
      <c r="L63" s="33"/>
      <c r="M63" s="33"/>
      <c r="N63" s="33"/>
    </row>
    <row r="64" spans="1:14" ht="33.75" outlineLevel="1" x14ac:dyDescent="0.2">
      <c r="A64" s="31"/>
      <c r="B64" s="39" t="s">
        <v>82</v>
      </c>
      <c r="C64" s="35" t="s">
        <v>83</v>
      </c>
      <c r="D64" s="32" t="s">
        <v>58</v>
      </c>
      <c r="E64" s="36">
        <v>0.32</v>
      </c>
      <c r="F64" s="37">
        <v>0.8</v>
      </c>
      <c r="G64" s="37">
        <v>58.99</v>
      </c>
      <c r="H64" s="37">
        <v>47.19</v>
      </c>
      <c r="I64" s="33"/>
      <c r="J64" s="33"/>
      <c r="K64" s="33"/>
      <c r="L64" s="37">
        <v>47.19</v>
      </c>
      <c r="M64" s="33"/>
      <c r="N64" s="33"/>
    </row>
    <row r="65" spans="1:14" outlineLevel="1" x14ac:dyDescent="0.2">
      <c r="A65" s="31"/>
      <c r="B65" s="39" t="s">
        <v>84</v>
      </c>
      <c r="C65" s="35" t="s">
        <v>85</v>
      </c>
      <c r="D65" s="32" t="s">
        <v>69</v>
      </c>
      <c r="E65" s="36">
        <v>1.0499999999999999E-3</v>
      </c>
      <c r="F65" s="37">
        <v>2.6250000000000002E-3</v>
      </c>
      <c r="G65" s="37">
        <v>23606.78</v>
      </c>
      <c r="H65" s="37">
        <v>61.97</v>
      </c>
      <c r="I65" s="33"/>
      <c r="J65" s="33"/>
      <c r="K65" s="33"/>
      <c r="L65" s="37">
        <v>61.97</v>
      </c>
      <c r="M65" s="33"/>
      <c r="N65" s="33"/>
    </row>
    <row r="66" spans="1:14" outlineLevel="1" x14ac:dyDescent="0.2">
      <c r="A66" s="31"/>
      <c r="B66" s="39" t="s">
        <v>86</v>
      </c>
      <c r="C66" s="35" t="s">
        <v>87</v>
      </c>
      <c r="D66" s="32" t="s">
        <v>58</v>
      </c>
      <c r="E66" s="36">
        <v>0.02</v>
      </c>
      <c r="F66" s="37">
        <v>0.05</v>
      </c>
      <c r="G66" s="37">
        <v>80.209999999999994</v>
      </c>
      <c r="H66" s="37">
        <v>4.01</v>
      </c>
      <c r="I66" s="33"/>
      <c r="J66" s="33"/>
      <c r="K66" s="33"/>
      <c r="L66" s="37">
        <v>4.01</v>
      </c>
      <c r="M66" s="33"/>
      <c r="N66" s="33"/>
    </row>
    <row r="67" spans="1:14" outlineLevel="1" x14ac:dyDescent="0.2">
      <c r="A67" s="31"/>
      <c r="B67" s="39" t="s">
        <v>88</v>
      </c>
      <c r="C67" s="35" t="s">
        <v>89</v>
      </c>
      <c r="D67" s="32" t="s">
        <v>90</v>
      </c>
      <c r="E67" s="36">
        <v>0.05</v>
      </c>
      <c r="F67" s="37">
        <v>0.125</v>
      </c>
      <c r="G67" s="37">
        <v>1972</v>
      </c>
      <c r="H67" s="37">
        <v>246.5</v>
      </c>
      <c r="I67" s="33"/>
      <c r="J67" s="33"/>
      <c r="K67" s="33"/>
      <c r="L67" s="37">
        <v>246.5</v>
      </c>
      <c r="M67" s="33"/>
      <c r="N67" s="33"/>
    </row>
    <row r="68" spans="1:14" outlineLevel="1" x14ac:dyDescent="0.2">
      <c r="A68" s="31"/>
      <c r="B68" s="39" t="s">
        <v>91</v>
      </c>
      <c r="C68" s="35" t="s">
        <v>92</v>
      </c>
      <c r="D68" s="32" t="s">
        <v>70</v>
      </c>
      <c r="E68" s="36">
        <v>1.2200000000000001E-2</v>
      </c>
      <c r="F68" s="37">
        <v>3.0499999999999999E-2</v>
      </c>
      <c r="G68" s="37">
        <v>2524.9699999999998</v>
      </c>
      <c r="H68" s="37">
        <v>77.010000000000005</v>
      </c>
      <c r="I68" s="33"/>
      <c r="J68" s="33"/>
      <c r="K68" s="33"/>
      <c r="L68" s="37">
        <v>77.010000000000005</v>
      </c>
      <c r="M68" s="33"/>
      <c r="N68" s="33"/>
    </row>
    <row r="69" spans="1:14" ht="21.75" x14ac:dyDescent="0.2">
      <c r="A69" s="29" t="s">
        <v>93</v>
      </c>
      <c r="B69" s="30" t="s">
        <v>72</v>
      </c>
      <c r="C69" s="47" t="s">
        <v>94</v>
      </c>
      <c r="D69" s="31" t="s">
        <v>73</v>
      </c>
      <c r="E69" s="32"/>
      <c r="F69" s="33">
        <v>70</v>
      </c>
      <c r="G69" s="33">
        <v>41.41</v>
      </c>
      <c r="H69" s="33">
        <v>2899</v>
      </c>
      <c r="I69" s="33"/>
      <c r="J69" s="33"/>
      <c r="K69" s="33"/>
      <c r="L69" s="33">
        <v>2899</v>
      </c>
      <c r="M69" s="33"/>
      <c r="N69" s="33"/>
    </row>
    <row r="70" spans="1:14" ht="21.75" x14ac:dyDescent="0.2">
      <c r="A70" s="29" t="s">
        <v>95</v>
      </c>
      <c r="B70" s="30" t="s">
        <v>72</v>
      </c>
      <c r="C70" s="47" t="s">
        <v>96</v>
      </c>
      <c r="D70" s="31" t="s">
        <v>73</v>
      </c>
      <c r="E70" s="32"/>
      <c r="F70" s="33">
        <v>80</v>
      </c>
      <c r="G70" s="33">
        <v>22.95</v>
      </c>
      <c r="H70" s="33">
        <v>1836</v>
      </c>
      <c r="I70" s="33"/>
      <c r="J70" s="33"/>
      <c r="K70" s="33"/>
      <c r="L70" s="33">
        <v>1836</v>
      </c>
      <c r="M70" s="33"/>
      <c r="N70" s="33"/>
    </row>
    <row r="71" spans="1:14" ht="24" x14ac:dyDescent="0.2">
      <c r="A71" s="29" t="s">
        <v>97</v>
      </c>
      <c r="B71" s="30" t="s">
        <v>59</v>
      </c>
      <c r="C71" s="47" t="s">
        <v>99</v>
      </c>
      <c r="D71" s="31" t="s">
        <v>98</v>
      </c>
      <c r="E71" s="32"/>
      <c r="F71" s="38" t="s">
        <v>132</v>
      </c>
      <c r="G71" s="33">
        <v>30600</v>
      </c>
      <c r="H71" s="33">
        <v>3060</v>
      </c>
      <c r="I71" s="33"/>
      <c r="J71" s="33"/>
      <c r="K71" s="33"/>
      <c r="L71" s="33">
        <v>3060</v>
      </c>
      <c r="M71" s="33"/>
      <c r="N71" s="33"/>
    </row>
    <row r="72" spans="1:14" ht="53.25" x14ac:dyDescent="0.2">
      <c r="A72" s="29" t="s">
        <v>100</v>
      </c>
      <c r="B72" s="30" t="s">
        <v>102</v>
      </c>
      <c r="C72" s="47" t="s">
        <v>101</v>
      </c>
      <c r="D72" s="31" t="s">
        <v>90</v>
      </c>
      <c r="E72" s="32"/>
      <c r="F72" s="38" t="s">
        <v>130</v>
      </c>
      <c r="G72" s="33">
        <v>3018.07</v>
      </c>
      <c r="H72" s="33">
        <v>1992</v>
      </c>
      <c r="I72" s="33">
        <v>1835</v>
      </c>
      <c r="J72" s="33"/>
      <c r="K72" s="33"/>
      <c r="L72" s="33">
        <v>157</v>
      </c>
      <c r="M72" s="33">
        <v>7.46</v>
      </c>
      <c r="N72" s="33"/>
    </row>
    <row r="73" spans="1:14" outlineLevel="1" x14ac:dyDescent="0.2">
      <c r="A73" s="31"/>
      <c r="B73" s="34"/>
      <c r="C73" s="35" t="s">
        <v>103</v>
      </c>
      <c r="D73" s="32" t="s">
        <v>31</v>
      </c>
      <c r="E73" s="36">
        <v>11.3</v>
      </c>
      <c r="F73" s="37">
        <v>7.46</v>
      </c>
      <c r="G73" s="37">
        <v>246.07</v>
      </c>
      <c r="H73" s="37">
        <v>1835.68</v>
      </c>
      <c r="I73" s="37">
        <v>1835.68</v>
      </c>
      <c r="J73" s="33"/>
      <c r="K73" s="33"/>
      <c r="L73" s="33"/>
      <c r="M73" s="33"/>
      <c r="N73" s="33"/>
    </row>
    <row r="74" spans="1:14" ht="22.5" outlineLevel="1" x14ac:dyDescent="0.2">
      <c r="A74" s="31"/>
      <c r="B74" s="39" t="s">
        <v>104</v>
      </c>
      <c r="C74" s="35" t="s">
        <v>105</v>
      </c>
      <c r="D74" s="32" t="s">
        <v>58</v>
      </c>
      <c r="E74" s="36">
        <v>2.9000000000000001E-2</v>
      </c>
      <c r="F74" s="37">
        <v>1.9140000000000001E-2</v>
      </c>
      <c r="G74" s="37">
        <v>408.97</v>
      </c>
      <c r="H74" s="37">
        <v>7.83</v>
      </c>
      <c r="I74" s="33"/>
      <c r="J74" s="33"/>
      <c r="K74" s="33"/>
      <c r="L74" s="37">
        <v>7.83</v>
      </c>
      <c r="M74" s="33"/>
      <c r="N74" s="33"/>
    </row>
    <row r="75" spans="1:14" outlineLevel="1" x14ac:dyDescent="0.2">
      <c r="A75" s="31"/>
      <c r="B75" s="39" t="s">
        <v>106</v>
      </c>
      <c r="C75" s="35" t="s">
        <v>107</v>
      </c>
      <c r="D75" s="32" t="s">
        <v>69</v>
      </c>
      <c r="E75" s="36">
        <v>2.0000000000000002E-5</v>
      </c>
      <c r="F75" s="37">
        <v>1.3200000000000001E-5</v>
      </c>
      <c r="G75" s="37">
        <v>32682.799999999999</v>
      </c>
      <c r="H75" s="37">
        <v>0.43</v>
      </c>
      <c r="I75" s="33"/>
      <c r="J75" s="33"/>
      <c r="K75" s="33"/>
      <c r="L75" s="37">
        <v>0.43</v>
      </c>
      <c r="M75" s="33"/>
      <c r="N75" s="33"/>
    </row>
    <row r="76" spans="1:14" outlineLevel="1" x14ac:dyDescent="0.2">
      <c r="A76" s="31"/>
      <c r="B76" s="39" t="s">
        <v>108</v>
      </c>
      <c r="C76" s="35" t="s">
        <v>109</v>
      </c>
      <c r="D76" s="32" t="s">
        <v>58</v>
      </c>
      <c r="E76" s="36">
        <v>1.9E-2</v>
      </c>
      <c r="F76" s="37">
        <v>1.2540000000000001E-2</v>
      </c>
      <c r="G76" s="37">
        <v>54.33</v>
      </c>
      <c r="H76" s="37">
        <v>0.68</v>
      </c>
      <c r="I76" s="33"/>
      <c r="J76" s="33"/>
      <c r="K76" s="33"/>
      <c r="L76" s="37">
        <v>0.68</v>
      </c>
      <c r="M76" s="33"/>
      <c r="N76" s="33"/>
    </row>
    <row r="77" spans="1:14" ht="22.5" outlineLevel="1" x14ac:dyDescent="0.2">
      <c r="A77" s="31"/>
      <c r="B77" s="39" t="s">
        <v>110</v>
      </c>
      <c r="C77" s="35" t="s">
        <v>111</v>
      </c>
      <c r="D77" s="32" t="s">
        <v>69</v>
      </c>
      <c r="E77" s="36">
        <v>8.0000000000000007E-5</v>
      </c>
      <c r="F77" s="37">
        <v>5.2800000000000003E-5</v>
      </c>
      <c r="G77" s="37">
        <v>1523120</v>
      </c>
      <c r="H77" s="37">
        <v>80.42</v>
      </c>
      <c r="I77" s="33"/>
      <c r="J77" s="33"/>
      <c r="K77" s="33"/>
      <c r="L77" s="37">
        <v>80.42</v>
      </c>
      <c r="M77" s="33"/>
      <c r="N77" s="33"/>
    </row>
    <row r="78" spans="1:14" outlineLevel="1" x14ac:dyDescent="0.2">
      <c r="A78" s="31"/>
      <c r="B78" s="39" t="s">
        <v>112</v>
      </c>
      <c r="C78" s="35" t="s">
        <v>113</v>
      </c>
      <c r="D78" s="32" t="s">
        <v>58</v>
      </c>
      <c r="E78" s="36">
        <v>0.04</v>
      </c>
      <c r="F78" s="37">
        <v>2.64E-2</v>
      </c>
      <c r="G78" s="37">
        <v>51.34</v>
      </c>
      <c r="H78" s="37">
        <v>1.36</v>
      </c>
      <c r="I78" s="33"/>
      <c r="J78" s="33"/>
      <c r="K78" s="33"/>
      <c r="L78" s="37">
        <v>1.36</v>
      </c>
      <c r="M78" s="33"/>
      <c r="N78" s="33"/>
    </row>
    <row r="79" spans="1:14" outlineLevel="1" x14ac:dyDescent="0.2">
      <c r="A79" s="31"/>
      <c r="B79" s="39" t="s">
        <v>114</v>
      </c>
      <c r="C79" s="35" t="s">
        <v>115</v>
      </c>
      <c r="D79" s="32" t="s">
        <v>90</v>
      </c>
      <c r="E79" s="36">
        <v>1</v>
      </c>
      <c r="F79" s="37">
        <v>0.66</v>
      </c>
      <c r="G79" s="37">
        <v>100.04</v>
      </c>
      <c r="H79" s="37">
        <v>66.03</v>
      </c>
      <c r="I79" s="33"/>
      <c r="J79" s="33"/>
      <c r="K79" s="33"/>
      <c r="L79" s="37">
        <v>66.03</v>
      </c>
      <c r="M79" s="33"/>
      <c r="N79" s="33"/>
    </row>
    <row r="80" spans="1:14" x14ac:dyDescent="0.2">
      <c r="A80" s="79" t="s">
        <v>173</v>
      </c>
      <c r="B80" s="78"/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</row>
    <row r="81" spans="1:14" ht="53.25" x14ac:dyDescent="0.2">
      <c r="A81" s="29" t="s">
        <v>149</v>
      </c>
      <c r="B81" s="30" t="s">
        <v>172</v>
      </c>
      <c r="C81" s="47" t="s">
        <v>171</v>
      </c>
      <c r="D81" s="31" t="s">
        <v>170</v>
      </c>
      <c r="E81" s="32"/>
      <c r="F81" s="33">
        <v>1</v>
      </c>
      <c r="G81" s="33">
        <v>4639.8100000000004</v>
      </c>
      <c r="H81" s="33">
        <v>4640</v>
      </c>
      <c r="I81" s="33">
        <v>4640</v>
      </c>
      <c r="J81" s="33"/>
      <c r="K81" s="33"/>
      <c r="L81" s="33"/>
      <c r="M81" s="33">
        <v>13.4</v>
      </c>
      <c r="N81" s="33"/>
    </row>
    <row r="82" spans="1:14" outlineLevel="1" x14ac:dyDescent="0.2">
      <c r="A82" s="31"/>
      <c r="B82" s="34"/>
      <c r="C82" s="35" t="s">
        <v>166</v>
      </c>
      <c r="D82" s="32" t="s">
        <v>31</v>
      </c>
      <c r="E82" s="36">
        <v>1.34</v>
      </c>
      <c r="F82" s="37">
        <v>1.34</v>
      </c>
      <c r="G82" s="37">
        <v>413.04</v>
      </c>
      <c r="H82" s="37">
        <v>553.47</v>
      </c>
      <c r="I82" s="37">
        <v>553.47</v>
      </c>
      <c r="J82" s="33"/>
      <c r="K82" s="33"/>
      <c r="L82" s="33"/>
      <c r="M82" s="33"/>
      <c r="N82" s="33"/>
    </row>
    <row r="83" spans="1:14" outlineLevel="1" x14ac:dyDescent="0.2">
      <c r="A83" s="31"/>
      <c r="B83" s="34"/>
      <c r="C83" s="35" t="s">
        <v>165</v>
      </c>
      <c r="D83" s="32" t="s">
        <v>31</v>
      </c>
      <c r="E83" s="36">
        <v>2.68</v>
      </c>
      <c r="F83" s="37">
        <v>2.68</v>
      </c>
      <c r="G83" s="37">
        <v>377.89</v>
      </c>
      <c r="H83" s="37">
        <v>1012.75</v>
      </c>
      <c r="I83" s="37">
        <v>1012.75</v>
      </c>
      <c r="J83" s="33"/>
      <c r="K83" s="33"/>
      <c r="L83" s="33"/>
      <c r="M83" s="33"/>
      <c r="N83" s="33"/>
    </row>
    <row r="84" spans="1:14" outlineLevel="1" x14ac:dyDescent="0.2">
      <c r="A84" s="31"/>
      <c r="B84" s="34"/>
      <c r="C84" s="35" t="s">
        <v>164</v>
      </c>
      <c r="D84" s="32" t="s">
        <v>31</v>
      </c>
      <c r="E84" s="36">
        <v>6.03</v>
      </c>
      <c r="F84" s="37">
        <v>6.03</v>
      </c>
      <c r="G84" s="37">
        <v>344.5</v>
      </c>
      <c r="H84" s="37">
        <v>2077.34</v>
      </c>
      <c r="I84" s="37">
        <v>2077.34</v>
      </c>
      <c r="J84" s="33"/>
      <c r="K84" s="33"/>
      <c r="L84" s="33"/>
      <c r="M84" s="33"/>
      <c r="N84" s="33"/>
    </row>
    <row r="85" spans="1:14" outlineLevel="1" x14ac:dyDescent="0.2">
      <c r="A85" s="31"/>
      <c r="B85" s="34"/>
      <c r="C85" s="35" t="s">
        <v>163</v>
      </c>
      <c r="D85" s="32" t="s">
        <v>31</v>
      </c>
      <c r="E85" s="36">
        <v>2.68</v>
      </c>
      <c r="F85" s="37">
        <v>2.68</v>
      </c>
      <c r="G85" s="37">
        <v>309.33999999999997</v>
      </c>
      <c r="H85" s="37">
        <v>829.03</v>
      </c>
      <c r="I85" s="37">
        <v>829.03</v>
      </c>
      <c r="J85" s="33"/>
      <c r="K85" s="33"/>
      <c r="L85" s="33"/>
      <c r="M85" s="33"/>
      <c r="N85" s="33"/>
    </row>
    <row r="86" spans="1:14" outlineLevel="1" x14ac:dyDescent="0.2">
      <c r="A86" s="31"/>
      <c r="B86" s="34"/>
      <c r="C86" s="35" t="s">
        <v>162</v>
      </c>
      <c r="D86" s="32" t="s">
        <v>31</v>
      </c>
      <c r="E86" s="36">
        <v>0.67</v>
      </c>
      <c r="F86" s="37">
        <v>0.67</v>
      </c>
      <c r="G86" s="37">
        <v>249.58</v>
      </c>
      <c r="H86" s="37">
        <v>167.22</v>
      </c>
      <c r="I86" s="37">
        <v>167.22</v>
      </c>
      <c r="J86" s="33"/>
      <c r="K86" s="33"/>
      <c r="L86" s="33"/>
      <c r="M86" s="33"/>
      <c r="N86" s="33"/>
    </row>
    <row r="87" spans="1:14" ht="60" x14ac:dyDescent="0.2">
      <c r="A87" s="29" t="s">
        <v>148</v>
      </c>
      <c r="B87" s="30" t="s">
        <v>169</v>
      </c>
      <c r="C87" s="47" t="s">
        <v>168</v>
      </c>
      <c r="D87" s="31" t="s">
        <v>167</v>
      </c>
      <c r="E87" s="32"/>
      <c r="F87" s="33">
        <v>4</v>
      </c>
      <c r="G87" s="33">
        <v>2233.34</v>
      </c>
      <c r="H87" s="33">
        <v>8933</v>
      </c>
      <c r="I87" s="33">
        <v>8933</v>
      </c>
      <c r="J87" s="33"/>
      <c r="K87" s="33"/>
      <c r="L87" s="33"/>
      <c r="M87" s="33">
        <v>25.8</v>
      </c>
      <c r="N87" s="33"/>
    </row>
    <row r="88" spans="1:14" outlineLevel="1" x14ac:dyDescent="0.2">
      <c r="A88" s="31"/>
      <c r="B88" s="34"/>
      <c r="C88" s="35" t="s">
        <v>166</v>
      </c>
      <c r="D88" s="32" t="s">
        <v>31</v>
      </c>
      <c r="E88" s="36">
        <v>0.64500000000000002</v>
      </c>
      <c r="F88" s="37">
        <v>2.58</v>
      </c>
      <c r="G88" s="37">
        <v>413.04</v>
      </c>
      <c r="H88" s="37">
        <v>1065.6400000000001</v>
      </c>
      <c r="I88" s="37">
        <v>1065.6400000000001</v>
      </c>
      <c r="J88" s="33"/>
      <c r="K88" s="33"/>
      <c r="L88" s="33"/>
      <c r="M88" s="33"/>
      <c r="N88" s="33"/>
    </row>
    <row r="89" spans="1:14" outlineLevel="1" x14ac:dyDescent="0.2">
      <c r="A89" s="31"/>
      <c r="B89" s="34"/>
      <c r="C89" s="35" t="s">
        <v>165</v>
      </c>
      <c r="D89" s="32" t="s">
        <v>31</v>
      </c>
      <c r="E89" s="36">
        <v>1.29</v>
      </c>
      <c r="F89" s="37">
        <v>5.16</v>
      </c>
      <c r="G89" s="37">
        <v>377.89</v>
      </c>
      <c r="H89" s="37">
        <v>1949.91</v>
      </c>
      <c r="I89" s="37">
        <v>1949.91</v>
      </c>
      <c r="J89" s="33"/>
      <c r="K89" s="33"/>
      <c r="L89" s="33"/>
      <c r="M89" s="33"/>
      <c r="N89" s="33"/>
    </row>
    <row r="90" spans="1:14" outlineLevel="1" x14ac:dyDescent="0.2">
      <c r="A90" s="31"/>
      <c r="B90" s="34"/>
      <c r="C90" s="35" t="s">
        <v>164</v>
      </c>
      <c r="D90" s="32" t="s">
        <v>31</v>
      </c>
      <c r="E90" s="36">
        <v>2.9024999999999999</v>
      </c>
      <c r="F90" s="37">
        <v>11.61</v>
      </c>
      <c r="G90" s="37">
        <v>344.5</v>
      </c>
      <c r="H90" s="37">
        <v>3999.65</v>
      </c>
      <c r="I90" s="37">
        <v>3999.65</v>
      </c>
      <c r="J90" s="33"/>
      <c r="K90" s="33"/>
      <c r="L90" s="33"/>
      <c r="M90" s="33"/>
      <c r="N90" s="33"/>
    </row>
    <row r="91" spans="1:14" outlineLevel="1" x14ac:dyDescent="0.2">
      <c r="A91" s="31"/>
      <c r="B91" s="34"/>
      <c r="C91" s="35" t="s">
        <v>163</v>
      </c>
      <c r="D91" s="32" t="s">
        <v>31</v>
      </c>
      <c r="E91" s="36">
        <v>1.29</v>
      </c>
      <c r="F91" s="37">
        <v>5.16</v>
      </c>
      <c r="G91" s="37">
        <v>309.33999999999997</v>
      </c>
      <c r="H91" s="37">
        <v>1596.19</v>
      </c>
      <c r="I91" s="37">
        <v>1596.19</v>
      </c>
      <c r="J91" s="33"/>
      <c r="K91" s="33"/>
      <c r="L91" s="33"/>
      <c r="M91" s="33"/>
      <c r="N91" s="33"/>
    </row>
    <row r="92" spans="1:14" outlineLevel="1" x14ac:dyDescent="0.2">
      <c r="A92" s="31"/>
      <c r="B92" s="34"/>
      <c r="C92" s="35" t="s">
        <v>162</v>
      </c>
      <c r="D92" s="32" t="s">
        <v>31</v>
      </c>
      <c r="E92" s="36">
        <v>0.32250000000000001</v>
      </c>
      <c r="F92" s="37">
        <v>1.29</v>
      </c>
      <c r="G92" s="37">
        <v>249.58</v>
      </c>
      <c r="H92" s="37">
        <v>321.95999999999998</v>
      </c>
      <c r="I92" s="37">
        <v>321.95999999999998</v>
      </c>
      <c r="J92" s="33"/>
      <c r="K92" s="33"/>
      <c r="L92" s="33"/>
      <c r="M92" s="33"/>
      <c r="N92" s="33"/>
    </row>
    <row r="93" spans="1:14" x14ac:dyDescent="0.2">
      <c r="A93" s="79" t="s">
        <v>50</v>
      </c>
      <c r="B93" s="78"/>
      <c r="C93" s="78"/>
      <c r="D93" s="78"/>
      <c r="E93" s="78"/>
      <c r="F93" s="78"/>
      <c r="G93" s="78"/>
      <c r="H93" s="33">
        <v>67649</v>
      </c>
      <c r="I93" s="33">
        <v>29783</v>
      </c>
      <c r="J93" s="33">
        <v>979</v>
      </c>
      <c r="K93" s="33">
        <v>161</v>
      </c>
      <c r="L93" s="33">
        <v>36887</v>
      </c>
      <c r="M93" s="33">
        <v>109.51</v>
      </c>
      <c r="N93" s="33">
        <v>0.55000000000000004</v>
      </c>
    </row>
    <row r="94" spans="1:14" x14ac:dyDescent="0.2">
      <c r="A94" s="79" t="s">
        <v>51</v>
      </c>
      <c r="B94" s="78"/>
      <c r="C94" s="78"/>
      <c r="D94" s="78"/>
      <c r="E94" s="78"/>
      <c r="F94" s="78"/>
      <c r="G94" s="78"/>
      <c r="H94" s="33">
        <v>72264</v>
      </c>
      <c r="I94" s="33">
        <v>34251</v>
      </c>
      <c r="J94" s="33">
        <v>1126</v>
      </c>
      <c r="K94" s="33">
        <v>185</v>
      </c>
      <c r="L94" s="33">
        <v>36887</v>
      </c>
      <c r="M94" s="33">
        <v>125.94</v>
      </c>
      <c r="N94" s="33">
        <v>0.63</v>
      </c>
    </row>
    <row r="95" spans="1:14" x14ac:dyDescent="0.2">
      <c r="A95" s="79" t="s">
        <v>52</v>
      </c>
      <c r="B95" s="78"/>
      <c r="C95" s="78"/>
      <c r="D95" s="78"/>
      <c r="E95" s="78"/>
      <c r="F95" s="78"/>
      <c r="G95" s="78"/>
      <c r="H95" s="33">
        <v>25720</v>
      </c>
      <c r="I95" s="33"/>
      <c r="J95" s="33"/>
      <c r="K95" s="33"/>
      <c r="L95" s="33"/>
      <c r="M95" s="33"/>
      <c r="N95" s="33"/>
    </row>
    <row r="96" spans="1:14" x14ac:dyDescent="0.2">
      <c r="A96" s="79" t="s">
        <v>53</v>
      </c>
      <c r="B96" s="78"/>
      <c r="C96" s="78"/>
      <c r="D96" s="78"/>
      <c r="E96" s="78"/>
      <c r="F96" s="78"/>
      <c r="G96" s="78"/>
      <c r="H96" s="33">
        <v>12526</v>
      </c>
      <c r="I96" s="33"/>
      <c r="J96" s="33"/>
      <c r="K96" s="33"/>
      <c r="L96" s="33"/>
      <c r="M96" s="33"/>
      <c r="N96" s="33"/>
    </row>
    <row r="97" spans="1:14" x14ac:dyDescent="0.2">
      <c r="A97" s="77" t="s">
        <v>152</v>
      </c>
      <c r="B97" s="78"/>
      <c r="C97" s="78"/>
      <c r="D97" s="78"/>
      <c r="E97" s="78"/>
      <c r="F97" s="78"/>
      <c r="G97" s="78"/>
      <c r="H97" s="40">
        <v>110510</v>
      </c>
      <c r="I97" s="33"/>
      <c r="J97" s="33"/>
      <c r="K97" s="33"/>
      <c r="L97" s="33"/>
      <c r="M97" s="40">
        <v>125.94</v>
      </c>
      <c r="N97" s="40">
        <v>0.63</v>
      </c>
    </row>
    <row r="98" spans="1:14" x14ac:dyDescent="0.2">
      <c r="A98" s="82" t="s">
        <v>151</v>
      </c>
      <c r="B98" s="78"/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</row>
    <row r="99" spans="1:14" x14ac:dyDescent="0.2">
      <c r="A99" s="79" t="s">
        <v>150</v>
      </c>
      <c r="B99" s="78"/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</row>
    <row r="100" spans="1:14" ht="53.25" x14ac:dyDescent="0.2">
      <c r="A100" s="29" t="s">
        <v>147</v>
      </c>
      <c r="B100" s="30" t="s">
        <v>29</v>
      </c>
      <c r="C100" s="47" t="s">
        <v>28</v>
      </c>
      <c r="D100" s="31" t="s">
        <v>27</v>
      </c>
      <c r="E100" s="32"/>
      <c r="F100" s="33">
        <v>2</v>
      </c>
      <c r="G100" s="33">
        <v>99.93</v>
      </c>
      <c r="H100" s="33">
        <v>200</v>
      </c>
      <c r="I100" s="33">
        <v>200</v>
      </c>
      <c r="J100" s="33"/>
      <c r="K100" s="33"/>
      <c r="L100" s="33"/>
      <c r="M100" s="33">
        <v>0.82</v>
      </c>
      <c r="N100" s="33"/>
    </row>
    <row r="101" spans="1:14" outlineLevel="1" x14ac:dyDescent="0.2">
      <c r="A101" s="31"/>
      <c r="B101" s="34"/>
      <c r="C101" s="35" t="s">
        <v>30</v>
      </c>
      <c r="D101" s="32" t="s">
        <v>31</v>
      </c>
      <c r="E101" s="36">
        <v>0.41199999999999998</v>
      </c>
      <c r="F101" s="37">
        <v>0.82</v>
      </c>
      <c r="G101" s="37">
        <v>242.55</v>
      </c>
      <c r="H101" s="37">
        <v>198.89</v>
      </c>
      <c r="I101" s="37">
        <v>198.89</v>
      </c>
      <c r="J101" s="33"/>
      <c r="K101" s="33"/>
      <c r="L101" s="33"/>
      <c r="M101" s="33"/>
      <c r="N101" s="33"/>
    </row>
    <row r="102" spans="1:14" ht="53.25" x14ac:dyDescent="0.2">
      <c r="A102" s="29" t="s">
        <v>145</v>
      </c>
      <c r="B102" s="30" t="s">
        <v>29</v>
      </c>
      <c r="C102" s="47" t="s">
        <v>33</v>
      </c>
      <c r="D102" s="31" t="s">
        <v>27</v>
      </c>
      <c r="E102" s="32"/>
      <c r="F102" s="33">
        <v>2</v>
      </c>
      <c r="G102" s="33">
        <v>99.93</v>
      </c>
      <c r="H102" s="33">
        <v>200</v>
      </c>
      <c r="I102" s="33">
        <v>200</v>
      </c>
      <c r="J102" s="33"/>
      <c r="K102" s="33"/>
      <c r="L102" s="33"/>
      <c r="M102" s="33">
        <v>0.82</v>
      </c>
      <c r="N102" s="33"/>
    </row>
    <row r="103" spans="1:14" outlineLevel="1" x14ac:dyDescent="0.2">
      <c r="A103" s="31"/>
      <c r="B103" s="34"/>
      <c r="C103" s="35" t="s">
        <v>30</v>
      </c>
      <c r="D103" s="32" t="s">
        <v>31</v>
      </c>
      <c r="E103" s="36">
        <v>0.41199999999999998</v>
      </c>
      <c r="F103" s="37">
        <v>0.82</v>
      </c>
      <c r="G103" s="37">
        <v>242.55</v>
      </c>
      <c r="H103" s="37">
        <v>198.89</v>
      </c>
      <c r="I103" s="37">
        <v>198.89</v>
      </c>
      <c r="J103" s="33"/>
      <c r="K103" s="33"/>
      <c r="L103" s="33"/>
      <c r="M103" s="33"/>
      <c r="N103" s="33"/>
    </row>
    <row r="104" spans="1:14" ht="75" x14ac:dyDescent="0.2">
      <c r="A104" s="29" t="s">
        <v>144</v>
      </c>
      <c r="B104" s="30" t="s">
        <v>37</v>
      </c>
      <c r="C104" s="47" t="s">
        <v>36</v>
      </c>
      <c r="D104" s="31" t="s">
        <v>35</v>
      </c>
      <c r="E104" s="32"/>
      <c r="F104" s="33">
        <v>2.5</v>
      </c>
      <c r="G104" s="33">
        <v>1209.8599999999999</v>
      </c>
      <c r="H104" s="33">
        <v>3025</v>
      </c>
      <c r="I104" s="33">
        <v>2281</v>
      </c>
      <c r="J104" s="33">
        <v>744</v>
      </c>
      <c r="K104" s="33">
        <v>117</v>
      </c>
      <c r="L104" s="33"/>
      <c r="M104" s="33">
        <v>9.93</v>
      </c>
      <c r="N104" s="33">
        <v>0.4</v>
      </c>
    </row>
    <row r="105" spans="1:14" outlineLevel="1" x14ac:dyDescent="0.2">
      <c r="A105" s="31"/>
      <c r="B105" s="34"/>
      <c r="C105" s="35" t="s">
        <v>39</v>
      </c>
      <c r="D105" s="32" t="s">
        <v>31</v>
      </c>
      <c r="E105" s="36">
        <v>3.968</v>
      </c>
      <c r="F105" s="37">
        <v>9.92</v>
      </c>
      <c r="G105" s="37">
        <v>229.9</v>
      </c>
      <c r="H105" s="37">
        <v>2280.61</v>
      </c>
      <c r="I105" s="37">
        <v>2280.61</v>
      </c>
      <c r="J105" s="33"/>
      <c r="K105" s="33"/>
      <c r="L105" s="33"/>
      <c r="M105" s="33"/>
      <c r="N105" s="33"/>
    </row>
    <row r="106" spans="1:14" outlineLevel="1" x14ac:dyDescent="0.2">
      <c r="A106" s="31"/>
      <c r="B106" s="34"/>
      <c r="C106" s="35" t="s">
        <v>40</v>
      </c>
      <c r="D106" s="32" t="s">
        <v>31</v>
      </c>
      <c r="E106" s="36">
        <v>0.16</v>
      </c>
      <c r="F106" s="37">
        <v>0.4</v>
      </c>
      <c r="G106" s="33"/>
      <c r="H106" s="33"/>
      <c r="I106" s="33"/>
      <c r="J106" s="33"/>
      <c r="K106" s="33"/>
      <c r="L106" s="33"/>
      <c r="M106" s="33"/>
      <c r="N106" s="33"/>
    </row>
    <row r="107" spans="1:14" ht="22.5" outlineLevel="1" x14ac:dyDescent="0.2">
      <c r="A107" s="31"/>
      <c r="B107" s="39" t="s">
        <v>41</v>
      </c>
      <c r="C107" s="35" t="s">
        <v>42</v>
      </c>
      <c r="D107" s="32" t="s">
        <v>43</v>
      </c>
      <c r="E107" s="36">
        <v>0.08</v>
      </c>
      <c r="F107" s="37">
        <v>0.2</v>
      </c>
      <c r="G107" s="37">
        <v>1879.03</v>
      </c>
      <c r="H107" s="37">
        <v>375.81</v>
      </c>
      <c r="I107" s="33"/>
      <c r="J107" s="37">
        <v>375.81</v>
      </c>
      <c r="K107" s="37">
        <v>63.27</v>
      </c>
      <c r="L107" s="33"/>
      <c r="M107" s="33"/>
      <c r="N107" s="33"/>
    </row>
    <row r="108" spans="1:14" ht="22.5" outlineLevel="1" x14ac:dyDescent="0.2">
      <c r="A108" s="31"/>
      <c r="B108" s="39" t="s">
        <v>44</v>
      </c>
      <c r="C108" s="35" t="s">
        <v>45</v>
      </c>
      <c r="D108" s="32" t="s">
        <v>43</v>
      </c>
      <c r="E108" s="36">
        <v>0.96</v>
      </c>
      <c r="F108" s="37">
        <v>2.4</v>
      </c>
      <c r="G108" s="37">
        <v>26.64</v>
      </c>
      <c r="H108" s="37">
        <v>63.94</v>
      </c>
      <c r="I108" s="33"/>
      <c r="J108" s="37">
        <v>63.94</v>
      </c>
      <c r="K108" s="33"/>
      <c r="L108" s="33"/>
      <c r="M108" s="33"/>
      <c r="N108" s="33"/>
    </row>
    <row r="109" spans="1:14" ht="22.5" outlineLevel="1" x14ac:dyDescent="0.2">
      <c r="A109" s="31"/>
      <c r="B109" s="39" t="s">
        <v>46</v>
      </c>
      <c r="C109" s="35" t="s">
        <v>47</v>
      </c>
      <c r="D109" s="32" t="s">
        <v>43</v>
      </c>
      <c r="E109" s="36">
        <v>0.96</v>
      </c>
      <c r="F109" s="37">
        <v>2.4</v>
      </c>
      <c r="G109" s="37">
        <v>22.35</v>
      </c>
      <c r="H109" s="37">
        <v>53.64</v>
      </c>
      <c r="I109" s="33"/>
      <c r="J109" s="37">
        <v>53.64</v>
      </c>
      <c r="K109" s="33"/>
      <c r="L109" s="33"/>
      <c r="M109" s="33"/>
      <c r="N109" s="33"/>
    </row>
    <row r="110" spans="1:14" outlineLevel="1" x14ac:dyDescent="0.2">
      <c r="A110" s="31"/>
      <c r="B110" s="39" t="s">
        <v>48</v>
      </c>
      <c r="C110" s="35" t="s">
        <v>49</v>
      </c>
      <c r="D110" s="32" t="s">
        <v>43</v>
      </c>
      <c r="E110" s="36">
        <v>0.08</v>
      </c>
      <c r="F110" s="37">
        <v>0.2</v>
      </c>
      <c r="G110" s="37">
        <v>1253.25</v>
      </c>
      <c r="H110" s="37">
        <v>250.65</v>
      </c>
      <c r="I110" s="33"/>
      <c r="J110" s="37">
        <v>250.65</v>
      </c>
      <c r="K110" s="37">
        <v>54.14</v>
      </c>
      <c r="L110" s="33"/>
      <c r="M110" s="33"/>
      <c r="N110" s="33"/>
    </row>
    <row r="111" spans="1:14" x14ac:dyDescent="0.2">
      <c r="A111" s="79" t="s">
        <v>146</v>
      </c>
      <c r="B111" s="78"/>
      <c r="C111" s="78"/>
      <c r="D111" s="78"/>
      <c r="E111" s="78"/>
      <c r="F111" s="78"/>
      <c r="G111" s="78"/>
      <c r="H111" s="78"/>
      <c r="I111" s="78"/>
      <c r="J111" s="78"/>
      <c r="K111" s="78"/>
      <c r="L111" s="78"/>
      <c r="M111" s="78"/>
      <c r="N111" s="78"/>
    </row>
    <row r="112" spans="1:14" ht="53.25" x14ac:dyDescent="0.2">
      <c r="A112" s="29" t="s">
        <v>143</v>
      </c>
      <c r="B112" s="30" t="s">
        <v>29</v>
      </c>
      <c r="C112" s="47" t="s">
        <v>55</v>
      </c>
      <c r="D112" s="31" t="s">
        <v>27</v>
      </c>
      <c r="E112" s="32"/>
      <c r="F112" s="33">
        <v>2</v>
      </c>
      <c r="G112" s="33">
        <v>257.49</v>
      </c>
      <c r="H112" s="33">
        <v>515</v>
      </c>
      <c r="I112" s="33">
        <v>500</v>
      </c>
      <c r="J112" s="33"/>
      <c r="K112" s="33"/>
      <c r="L112" s="33">
        <v>15</v>
      </c>
      <c r="M112" s="33">
        <v>2.06</v>
      </c>
      <c r="N112" s="33"/>
    </row>
    <row r="113" spans="1:14" outlineLevel="1" x14ac:dyDescent="0.2">
      <c r="A113" s="31"/>
      <c r="B113" s="34"/>
      <c r="C113" s="35" t="s">
        <v>30</v>
      </c>
      <c r="D113" s="32" t="s">
        <v>31</v>
      </c>
      <c r="E113" s="36">
        <v>1.03</v>
      </c>
      <c r="F113" s="37">
        <v>2.06</v>
      </c>
      <c r="G113" s="37">
        <v>242.55</v>
      </c>
      <c r="H113" s="37">
        <v>499.65</v>
      </c>
      <c r="I113" s="37">
        <v>499.65</v>
      </c>
      <c r="J113" s="33"/>
      <c r="K113" s="33"/>
      <c r="L113" s="33"/>
      <c r="M113" s="33"/>
      <c r="N113" s="33"/>
    </row>
    <row r="114" spans="1:14" outlineLevel="1" x14ac:dyDescent="0.2">
      <c r="A114" s="31"/>
      <c r="B114" s="39" t="s">
        <v>56</v>
      </c>
      <c r="C114" s="35" t="s">
        <v>57</v>
      </c>
      <c r="D114" s="32" t="s">
        <v>58</v>
      </c>
      <c r="E114" s="36">
        <v>4.2000000000000003E-2</v>
      </c>
      <c r="F114" s="37">
        <v>8.4000000000000005E-2</v>
      </c>
      <c r="G114" s="37">
        <v>182.28</v>
      </c>
      <c r="H114" s="37">
        <v>15.31</v>
      </c>
      <c r="I114" s="33"/>
      <c r="J114" s="33"/>
      <c r="K114" s="33"/>
      <c r="L114" s="37">
        <v>15.31</v>
      </c>
      <c r="M114" s="33"/>
      <c r="N114" s="33"/>
    </row>
    <row r="115" spans="1:14" ht="33.75" x14ac:dyDescent="0.2">
      <c r="A115" s="29" t="s">
        <v>142</v>
      </c>
      <c r="B115" s="30" t="s">
        <v>225</v>
      </c>
      <c r="C115" s="47" t="s">
        <v>226</v>
      </c>
      <c r="D115" s="31" t="s">
        <v>27</v>
      </c>
      <c r="E115" s="32"/>
      <c r="F115" s="33">
        <v>1</v>
      </c>
      <c r="G115" s="33">
        <v>7221.6</v>
      </c>
      <c r="H115" s="33">
        <v>7222</v>
      </c>
      <c r="I115" s="33"/>
      <c r="J115" s="33"/>
      <c r="K115" s="33"/>
      <c r="L115" s="33">
        <v>7222</v>
      </c>
      <c r="M115" s="33"/>
      <c r="N115" s="33"/>
    </row>
    <row r="116" spans="1:14" ht="53.25" x14ac:dyDescent="0.2">
      <c r="A116" s="29" t="s">
        <v>141</v>
      </c>
      <c r="B116" s="30" t="s">
        <v>29</v>
      </c>
      <c r="C116" s="47" t="s">
        <v>61</v>
      </c>
      <c r="D116" s="31" t="s">
        <v>27</v>
      </c>
      <c r="E116" s="32"/>
      <c r="F116" s="33">
        <v>2</v>
      </c>
      <c r="G116" s="33">
        <v>257.49</v>
      </c>
      <c r="H116" s="33">
        <v>515</v>
      </c>
      <c r="I116" s="33">
        <v>500</v>
      </c>
      <c r="J116" s="33"/>
      <c r="K116" s="33"/>
      <c r="L116" s="33">
        <v>15</v>
      </c>
      <c r="M116" s="33">
        <v>2.06</v>
      </c>
      <c r="N116" s="33"/>
    </row>
    <row r="117" spans="1:14" outlineLevel="1" x14ac:dyDescent="0.2">
      <c r="A117" s="31"/>
      <c r="B117" s="34"/>
      <c r="C117" s="35" t="s">
        <v>30</v>
      </c>
      <c r="D117" s="32" t="s">
        <v>31</v>
      </c>
      <c r="E117" s="36">
        <v>1.03</v>
      </c>
      <c r="F117" s="37">
        <v>2.06</v>
      </c>
      <c r="G117" s="37">
        <v>242.55</v>
      </c>
      <c r="H117" s="37">
        <v>499.65</v>
      </c>
      <c r="I117" s="37">
        <v>499.65</v>
      </c>
      <c r="J117" s="33"/>
      <c r="K117" s="33"/>
      <c r="L117" s="33"/>
      <c r="M117" s="33"/>
      <c r="N117" s="33"/>
    </row>
    <row r="118" spans="1:14" outlineLevel="1" x14ac:dyDescent="0.2">
      <c r="A118" s="31"/>
      <c r="B118" s="39" t="s">
        <v>56</v>
      </c>
      <c r="C118" s="35" t="s">
        <v>57</v>
      </c>
      <c r="D118" s="32" t="s">
        <v>58</v>
      </c>
      <c r="E118" s="36">
        <v>4.2000000000000003E-2</v>
      </c>
      <c r="F118" s="37">
        <v>8.4000000000000005E-2</v>
      </c>
      <c r="G118" s="37">
        <v>182.28</v>
      </c>
      <c r="H118" s="37">
        <v>15.31</v>
      </c>
      <c r="I118" s="33"/>
      <c r="J118" s="33"/>
      <c r="K118" s="33"/>
      <c r="L118" s="37">
        <v>15.31</v>
      </c>
      <c r="M118" s="33"/>
      <c r="N118" s="33"/>
    </row>
    <row r="119" spans="1:14" ht="33.75" x14ac:dyDescent="0.2">
      <c r="A119" s="29" t="s">
        <v>139</v>
      </c>
      <c r="B119" s="30" t="s">
        <v>225</v>
      </c>
      <c r="C119" s="47" t="s">
        <v>224</v>
      </c>
      <c r="D119" s="31" t="s">
        <v>27</v>
      </c>
      <c r="E119" s="32"/>
      <c r="F119" s="33">
        <v>2</v>
      </c>
      <c r="G119" s="33">
        <v>4222.8</v>
      </c>
      <c r="H119" s="33">
        <v>8446</v>
      </c>
      <c r="I119" s="33"/>
      <c r="J119" s="33"/>
      <c r="K119" s="33"/>
      <c r="L119" s="33">
        <v>8446</v>
      </c>
      <c r="M119" s="33"/>
      <c r="N119" s="33"/>
    </row>
    <row r="120" spans="1:14" ht="53.25" x14ac:dyDescent="0.2">
      <c r="A120" s="29" t="s">
        <v>138</v>
      </c>
      <c r="B120" s="30" t="s">
        <v>160</v>
      </c>
      <c r="C120" s="47" t="s">
        <v>159</v>
      </c>
      <c r="D120" s="31" t="s">
        <v>35</v>
      </c>
      <c r="E120" s="32"/>
      <c r="F120" s="38" t="s">
        <v>140</v>
      </c>
      <c r="G120" s="33">
        <v>3486.13</v>
      </c>
      <c r="H120" s="33">
        <v>6972</v>
      </c>
      <c r="I120" s="33">
        <v>6829</v>
      </c>
      <c r="J120" s="33"/>
      <c r="K120" s="33"/>
      <c r="L120" s="33">
        <v>143</v>
      </c>
      <c r="M120" s="33">
        <v>30.4</v>
      </c>
      <c r="N120" s="33"/>
    </row>
    <row r="121" spans="1:14" outlineLevel="1" x14ac:dyDescent="0.2">
      <c r="A121" s="31"/>
      <c r="B121" s="34"/>
      <c r="C121" s="35" t="s">
        <v>158</v>
      </c>
      <c r="D121" s="32" t="s">
        <v>31</v>
      </c>
      <c r="E121" s="36">
        <v>15.2</v>
      </c>
      <c r="F121" s="37">
        <v>30.4</v>
      </c>
      <c r="G121" s="37">
        <v>224.63</v>
      </c>
      <c r="H121" s="37">
        <v>6828.75</v>
      </c>
      <c r="I121" s="37">
        <v>6828.75</v>
      </c>
      <c r="J121" s="33"/>
      <c r="K121" s="33"/>
      <c r="L121" s="33"/>
      <c r="M121" s="33"/>
      <c r="N121" s="33"/>
    </row>
    <row r="122" spans="1:14" outlineLevel="1" x14ac:dyDescent="0.2">
      <c r="A122" s="31"/>
      <c r="B122" s="39" t="s">
        <v>157</v>
      </c>
      <c r="C122" s="35" t="s">
        <v>156</v>
      </c>
      <c r="D122" s="32" t="s">
        <v>90</v>
      </c>
      <c r="E122" s="36">
        <v>1.75</v>
      </c>
      <c r="F122" s="37">
        <v>3.5</v>
      </c>
      <c r="G122" s="37">
        <v>41</v>
      </c>
      <c r="H122" s="37">
        <v>143.5</v>
      </c>
      <c r="I122" s="33"/>
      <c r="J122" s="33"/>
      <c r="K122" s="33"/>
      <c r="L122" s="37">
        <v>143.5</v>
      </c>
      <c r="M122" s="33"/>
      <c r="N122" s="33"/>
    </row>
    <row r="123" spans="1:14" ht="33.75" x14ac:dyDescent="0.2">
      <c r="A123" s="29" t="s">
        <v>137</v>
      </c>
      <c r="B123" s="30" t="s">
        <v>72</v>
      </c>
      <c r="C123" s="47" t="s">
        <v>74</v>
      </c>
      <c r="D123" s="31" t="s">
        <v>73</v>
      </c>
      <c r="E123" s="32"/>
      <c r="F123" s="33">
        <v>200</v>
      </c>
      <c r="G123" s="33">
        <v>28.76</v>
      </c>
      <c r="H123" s="33">
        <v>5752</v>
      </c>
      <c r="I123" s="33"/>
      <c r="J123" s="33"/>
      <c r="K123" s="33"/>
      <c r="L123" s="33">
        <v>5752</v>
      </c>
      <c r="M123" s="33"/>
      <c r="N123" s="33"/>
    </row>
    <row r="124" spans="1:14" ht="33.75" x14ac:dyDescent="0.2">
      <c r="A124" s="29" t="s">
        <v>136</v>
      </c>
      <c r="B124" s="30" t="s">
        <v>72</v>
      </c>
      <c r="C124" s="47" t="s">
        <v>76</v>
      </c>
      <c r="D124" s="31" t="s">
        <v>27</v>
      </c>
      <c r="E124" s="32"/>
      <c r="F124" s="33">
        <v>70</v>
      </c>
      <c r="G124" s="33">
        <v>28.76</v>
      </c>
      <c r="H124" s="33">
        <v>2013</v>
      </c>
      <c r="I124" s="33"/>
      <c r="J124" s="33"/>
      <c r="K124" s="33"/>
      <c r="L124" s="33">
        <v>2013</v>
      </c>
      <c r="M124" s="33"/>
      <c r="N124" s="33"/>
    </row>
    <row r="125" spans="1:14" ht="21.75" x14ac:dyDescent="0.2">
      <c r="A125" s="29" t="s">
        <v>135</v>
      </c>
      <c r="B125" s="30" t="s">
        <v>72</v>
      </c>
      <c r="C125" s="47" t="s">
        <v>78</v>
      </c>
      <c r="D125" s="31" t="s">
        <v>27</v>
      </c>
      <c r="E125" s="32"/>
      <c r="F125" s="33">
        <v>6</v>
      </c>
      <c r="G125" s="33">
        <v>15.2</v>
      </c>
      <c r="H125" s="33">
        <v>91</v>
      </c>
      <c r="I125" s="33"/>
      <c r="J125" s="33"/>
      <c r="K125" s="33"/>
      <c r="L125" s="33">
        <v>91</v>
      </c>
      <c r="M125" s="33"/>
      <c r="N125" s="33"/>
    </row>
    <row r="126" spans="1:14" ht="53.25" x14ac:dyDescent="0.2">
      <c r="A126" s="29" t="s">
        <v>134</v>
      </c>
      <c r="B126" s="30" t="s">
        <v>81</v>
      </c>
      <c r="C126" s="47" t="s">
        <v>80</v>
      </c>
      <c r="D126" s="31" t="s">
        <v>35</v>
      </c>
      <c r="E126" s="32"/>
      <c r="F126" s="33">
        <v>2.5</v>
      </c>
      <c r="G126" s="33">
        <v>1714.71</v>
      </c>
      <c r="H126" s="33">
        <v>4287</v>
      </c>
      <c r="I126" s="33">
        <v>3615</v>
      </c>
      <c r="J126" s="33">
        <v>235</v>
      </c>
      <c r="K126" s="33">
        <v>44</v>
      </c>
      <c r="L126" s="33">
        <v>437</v>
      </c>
      <c r="M126" s="33">
        <v>15.73</v>
      </c>
      <c r="N126" s="33">
        <v>0.15</v>
      </c>
    </row>
    <row r="127" spans="1:14" outlineLevel="1" x14ac:dyDescent="0.2">
      <c r="A127" s="31"/>
      <c r="B127" s="34"/>
      <c r="C127" s="35" t="s">
        <v>39</v>
      </c>
      <c r="D127" s="32" t="s">
        <v>31</v>
      </c>
      <c r="E127" s="36">
        <v>6.29</v>
      </c>
      <c r="F127" s="37">
        <v>15.73</v>
      </c>
      <c r="G127" s="37">
        <v>229.9</v>
      </c>
      <c r="H127" s="37">
        <v>3616.33</v>
      </c>
      <c r="I127" s="37">
        <v>3616.33</v>
      </c>
      <c r="J127" s="33"/>
      <c r="K127" s="33"/>
      <c r="L127" s="33"/>
      <c r="M127" s="33"/>
      <c r="N127" s="33"/>
    </row>
    <row r="128" spans="1:14" outlineLevel="1" x14ac:dyDescent="0.2">
      <c r="A128" s="31"/>
      <c r="B128" s="34"/>
      <c r="C128" s="35" t="s">
        <v>40</v>
      </c>
      <c r="D128" s="32" t="s">
        <v>31</v>
      </c>
      <c r="E128" s="36">
        <v>0.06</v>
      </c>
      <c r="F128" s="37">
        <v>0.15</v>
      </c>
      <c r="G128" s="33"/>
      <c r="H128" s="33"/>
      <c r="I128" s="33"/>
      <c r="J128" s="33"/>
      <c r="K128" s="33"/>
      <c r="L128" s="33"/>
      <c r="M128" s="33"/>
      <c r="N128" s="33"/>
    </row>
    <row r="129" spans="1:14" ht="22.5" outlineLevel="1" x14ac:dyDescent="0.2">
      <c r="A129" s="31"/>
      <c r="B129" s="39" t="s">
        <v>41</v>
      </c>
      <c r="C129" s="35" t="s">
        <v>42</v>
      </c>
      <c r="D129" s="32" t="s">
        <v>43</v>
      </c>
      <c r="E129" s="36">
        <v>0.03</v>
      </c>
      <c r="F129" s="37">
        <v>0.08</v>
      </c>
      <c r="G129" s="37">
        <v>1879.03</v>
      </c>
      <c r="H129" s="37">
        <v>150.32</v>
      </c>
      <c r="I129" s="33"/>
      <c r="J129" s="37">
        <v>150.32</v>
      </c>
      <c r="K129" s="37">
        <v>25.31</v>
      </c>
      <c r="L129" s="33"/>
      <c r="M129" s="33"/>
      <c r="N129" s="33"/>
    </row>
    <row r="130" spans="1:14" outlineLevel="1" x14ac:dyDescent="0.2">
      <c r="A130" s="31"/>
      <c r="B130" s="39" t="s">
        <v>68</v>
      </c>
      <c r="C130" s="35" t="s">
        <v>49</v>
      </c>
      <c r="D130" s="32" t="s">
        <v>43</v>
      </c>
      <c r="E130" s="36">
        <v>0.03</v>
      </c>
      <c r="F130" s="37">
        <v>0.08</v>
      </c>
      <c r="G130" s="37">
        <v>1253.25</v>
      </c>
      <c r="H130" s="37">
        <v>100.26</v>
      </c>
      <c r="I130" s="33"/>
      <c r="J130" s="37">
        <v>100.26</v>
      </c>
      <c r="K130" s="37">
        <v>21.65</v>
      </c>
      <c r="L130" s="33"/>
      <c r="M130" s="33"/>
      <c r="N130" s="33"/>
    </row>
    <row r="131" spans="1:14" ht="33.75" outlineLevel="1" x14ac:dyDescent="0.2">
      <c r="A131" s="31"/>
      <c r="B131" s="39" t="s">
        <v>82</v>
      </c>
      <c r="C131" s="35" t="s">
        <v>83</v>
      </c>
      <c r="D131" s="32" t="s">
        <v>58</v>
      </c>
      <c r="E131" s="36">
        <v>0.32</v>
      </c>
      <c r="F131" s="37">
        <v>0.8</v>
      </c>
      <c r="G131" s="37">
        <v>58.99</v>
      </c>
      <c r="H131" s="37">
        <v>47.19</v>
      </c>
      <c r="I131" s="33"/>
      <c r="J131" s="33"/>
      <c r="K131" s="33"/>
      <c r="L131" s="37">
        <v>47.19</v>
      </c>
      <c r="M131" s="33"/>
      <c r="N131" s="33"/>
    </row>
    <row r="132" spans="1:14" outlineLevel="1" x14ac:dyDescent="0.2">
      <c r="A132" s="31"/>
      <c r="B132" s="39" t="s">
        <v>84</v>
      </c>
      <c r="C132" s="35" t="s">
        <v>85</v>
      </c>
      <c r="D132" s="32" t="s">
        <v>69</v>
      </c>
      <c r="E132" s="36">
        <v>1.0499999999999999E-3</v>
      </c>
      <c r="F132" s="37">
        <v>2.6250000000000002E-3</v>
      </c>
      <c r="G132" s="37">
        <v>23606.78</v>
      </c>
      <c r="H132" s="37">
        <v>61.97</v>
      </c>
      <c r="I132" s="33"/>
      <c r="J132" s="33"/>
      <c r="K132" s="33"/>
      <c r="L132" s="37">
        <v>61.97</v>
      </c>
      <c r="M132" s="33"/>
      <c r="N132" s="33"/>
    </row>
    <row r="133" spans="1:14" outlineLevel="1" x14ac:dyDescent="0.2">
      <c r="A133" s="31"/>
      <c r="B133" s="39" t="s">
        <v>86</v>
      </c>
      <c r="C133" s="35" t="s">
        <v>87</v>
      </c>
      <c r="D133" s="32" t="s">
        <v>58</v>
      </c>
      <c r="E133" s="36">
        <v>0.02</v>
      </c>
      <c r="F133" s="37">
        <v>0.05</v>
      </c>
      <c r="G133" s="37">
        <v>80.209999999999994</v>
      </c>
      <c r="H133" s="37">
        <v>4.01</v>
      </c>
      <c r="I133" s="33"/>
      <c r="J133" s="33"/>
      <c r="K133" s="33"/>
      <c r="L133" s="37">
        <v>4.01</v>
      </c>
      <c r="M133" s="33"/>
      <c r="N133" s="33"/>
    </row>
    <row r="134" spans="1:14" outlineLevel="1" x14ac:dyDescent="0.2">
      <c r="A134" s="31"/>
      <c r="B134" s="39" t="s">
        <v>88</v>
      </c>
      <c r="C134" s="35" t="s">
        <v>89</v>
      </c>
      <c r="D134" s="32" t="s">
        <v>90</v>
      </c>
      <c r="E134" s="36">
        <v>0.05</v>
      </c>
      <c r="F134" s="37">
        <v>0.125</v>
      </c>
      <c r="G134" s="37">
        <v>1972</v>
      </c>
      <c r="H134" s="37">
        <v>246.5</v>
      </c>
      <c r="I134" s="33"/>
      <c r="J134" s="33"/>
      <c r="K134" s="33"/>
      <c r="L134" s="37">
        <v>246.5</v>
      </c>
      <c r="M134" s="33"/>
      <c r="N134" s="33"/>
    </row>
    <row r="135" spans="1:14" outlineLevel="1" x14ac:dyDescent="0.2">
      <c r="A135" s="31"/>
      <c r="B135" s="39" t="s">
        <v>91</v>
      </c>
      <c r="C135" s="35" t="s">
        <v>92</v>
      </c>
      <c r="D135" s="32" t="s">
        <v>70</v>
      </c>
      <c r="E135" s="36">
        <v>1.2200000000000001E-2</v>
      </c>
      <c r="F135" s="37">
        <v>3.0499999999999999E-2</v>
      </c>
      <c r="G135" s="37">
        <v>2524.9699999999998</v>
      </c>
      <c r="H135" s="37">
        <v>77.010000000000005</v>
      </c>
      <c r="I135" s="33"/>
      <c r="J135" s="33"/>
      <c r="K135" s="33"/>
      <c r="L135" s="37">
        <v>77.010000000000005</v>
      </c>
      <c r="M135" s="33"/>
      <c r="N135" s="33"/>
    </row>
    <row r="136" spans="1:14" ht="21.75" x14ac:dyDescent="0.2">
      <c r="A136" s="29" t="s">
        <v>133</v>
      </c>
      <c r="B136" s="30" t="s">
        <v>72</v>
      </c>
      <c r="C136" s="47" t="s">
        <v>94</v>
      </c>
      <c r="D136" s="31" t="s">
        <v>73</v>
      </c>
      <c r="E136" s="32"/>
      <c r="F136" s="33">
        <v>70</v>
      </c>
      <c r="G136" s="33">
        <v>41.41</v>
      </c>
      <c r="H136" s="33">
        <v>2899</v>
      </c>
      <c r="I136" s="33"/>
      <c r="J136" s="33"/>
      <c r="K136" s="33"/>
      <c r="L136" s="33">
        <v>2899</v>
      </c>
      <c r="M136" s="33"/>
      <c r="N136" s="33"/>
    </row>
    <row r="137" spans="1:14" ht="21.75" x14ac:dyDescent="0.2">
      <c r="A137" s="29" t="s">
        <v>131</v>
      </c>
      <c r="B137" s="30" t="s">
        <v>72</v>
      </c>
      <c r="C137" s="47" t="s">
        <v>96</v>
      </c>
      <c r="D137" s="31" t="s">
        <v>73</v>
      </c>
      <c r="E137" s="32"/>
      <c r="F137" s="33">
        <v>80</v>
      </c>
      <c r="G137" s="33">
        <v>22.95</v>
      </c>
      <c r="H137" s="33">
        <v>1836</v>
      </c>
      <c r="I137" s="33"/>
      <c r="J137" s="33"/>
      <c r="K137" s="33"/>
      <c r="L137" s="33">
        <v>1836</v>
      </c>
      <c r="M137" s="33"/>
      <c r="N137" s="33"/>
    </row>
    <row r="138" spans="1:14" ht="24" x14ac:dyDescent="0.2">
      <c r="A138" s="29" t="s">
        <v>186</v>
      </c>
      <c r="B138" s="30" t="s">
        <v>59</v>
      </c>
      <c r="C138" s="47" t="s">
        <v>99</v>
      </c>
      <c r="D138" s="31" t="s">
        <v>98</v>
      </c>
      <c r="E138" s="32"/>
      <c r="F138" s="38" t="s">
        <v>132</v>
      </c>
      <c r="G138" s="33">
        <v>30600</v>
      </c>
      <c r="H138" s="33">
        <v>3060</v>
      </c>
      <c r="I138" s="33"/>
      <c r="J138" s="33"/>
      <c r="K138" s="33"/>
      <c r="L138" s="33">
        <v>3060</v>
      </c>
      <c r="M138" s="33"/>
      <c r="N138" s="33"/>
    </row>
    <row r="139" spans="1:14" ht="53.25" x14ac:dyDescent="0.2">
      <c r="A139" s="29" t="s">
        <v>185</v>
      </c>
      <c r="B139" s="30" t="s">
        <v>102</v>
      </c>
      <c r="C139" s="47" t="s">
        <v>101</v>
      </c>
      <c r="D139" s="31" t="s">
        <v>90</v>
      </c>
      <c r="E139" s="32"/>
      <c r="F139" s="38" t="s">
        <v>130</v>
      </c>
      <c r="G139" s="33">
        <v>3018.07</v>
      </c>
      <c r="H139" s="33">
        <v>1992</v>
      </c>
      <c r="I139" s="33">
        <v>1835</v>
      </c>
      <c r="J139" s="33"/>
      <c r="K139" s="33"/>
      <c r="L139" s="33">
        <v>157</v>
      </c>
      <c r="M139" s="33">
        <v>7.46</v>
      </c>
      <c r="N139" s="33"/>
    </row>
    <row r="140" spans="1:14" outlineLevel="1" x14ac:dyDescent="0.2">
      <c r="A140" s="31"/>
      <c r="B140" s="34"/>
      <c r="C140" s="35" t="s">
        <v>103</v>
      </c>
      <c r="D140" s="32" t="s">
        <v>31</v>
      </c>
      <c r="E140" s="36">
        <v>11.3</v>
      </c>
      <c r="F140" s="37">
        <v>7.46</v>
      </c>
      <c r="G140" s="37">
        <v>246.07</v>
      </c>
      <c r="H140" s="37">
        <v>1835.68</v>
      </c>
      <c r="I140" s="37">
        <v>1835.68</v>
      </c>
      <c r="J140" s="33"/>
      <c r="K140" s="33"/>
      <c r="L140" s="33"/>
      <c r="M140" s="33"/>
      <c r="N140" s="33"/>
    </row>
    <row r="141" spans="1:14" ht="22.5" outlineLevel="1" x14ac:dyDescent="0.2">
      <c r="A141" s="31"/>
      <c r="B141" s="39" t="s">
        <v>104</v>
      </c>
      <c r="C141" s="35" t="s">
        <v>105</v>
      </c>
      <c r="D141" s="32" t="s">
        <v>58</v>
      </c>
      <c r="E141" s="36">
        <v>2.9000000000000001E-2</v>
      </c>
      <c r="F141" s="37">
        <v>1.9140000000000001E-2</v>
      </c>
      <c r="G141" s="37">
        <v>408.97</v>
      </c>
      <c r="H141" s="37">
        <v>7.83</v>
      </c>
      <c r="I141" s="33"/>
      <c r="J141" s="33"/>
      <c r="K141" s="33"/>
      <c r="L141" s="37">
        <v>7.83</v>
      </c>
      <c r="M141" s="33"/>
      <c r="N141" s="33"/>
    </row>
    <row r="142" spans="1:14" outlineLevel="1" x14ac:dyDescent="0.2">
      <c r="A142" s="31"/>
      <c r="B142" s="39" t="s">
        <v>106</v>
      </c>
      <c r="C142" s="35" t="s">
        <v>107</v>
      </c>
      <c r="D142" s="32" t="s">
        <v>69</v>
      </c>
      <c r="E142" s="36">
        <v>2.0000000000000002E-5</v>
      </c>
      <c r="F142" s="37">
        <v>1.3200000000000001E-5</v>
      </c>
      <c r="G142" s="37">
        <v>32682.799999999999</v>
      </c>
      <c r="H142" s="37">
        <v>0.43</v>
      </c>
      <c r="I142" s="33"/>
      <c r="J142" s="33"/>
      <c r="K142" s="33"/>
      <c r="L142" s="37">
        <v>0.43</v>
      </c>
      <c r="M142" s="33"/>
      <c r="N142" s="33"/>
    </row>
    <row r="143" spans="1:14" outlineLevel="1" x14ac:dyDescent="0.2">
      <c r="A143" s="31"/>
      <c r="B143" s="39" t="s">
        <v>108</v>
      </c>
      <c r="C143" s="35" t="s">
        <v>109</v>
      </c>
      <c r="D143" s="32" t="s">
        <v>58</v>
      </c>
      <c r="E143" s="36">
        <v>1.9E-2</v>
      </c>
      <c r="F143" s="37">
        <v>1.2540000000000001E-2</v>
      </c>
      <c r="G143" s="37">
        <v>54.33</v>
      </c>
      <c r="H143" s="37">
        <v>0.68</v>
      </c>
      <c r="I143" s="33"/>
      <c r="J143" s="33"/>
      <c r="K143" s="33"/>
      <c r="L143" s="37">
        <v>0.68</v>
      </c>
      <c r="M143" s="33"/>
      <c r="N143" s="33"/>
    </row>
    <row r="144" spans="1:14" ht="22.5" outlineLevel="1" x14ac:dyDescent="0.2">
      <c r="A144" s="31"/>
      <c r="B144" s="39" t="s">
        <v>110</v>
      </c>
      <c r="C144" s="35" t="s">
        <v>111</v>
      </c>
      <c r="D144" s="32" t="s">
        <v>69</v>
      </c>
      <c r="E144" s="36">
        <v>8.0000000000000007E-5</v>
      </c>
      <c r="F144" s="37">
        <v>5.2800000000000003E-5</v>
      </c>
      <c r="G144" s="37">
        <v>1523120</v>
      </c>
      <c r="H144" s="37">
        <v>80.42</v>
      </c>
      <c r="I144" s="33"/>
      <c r="J144" s="33"/>
      <c r="K144" s="33"/>
      <c r="L144" s="37">
        <v>80.42</v>
      </c>
      <c r="M144" s="33"/>
      <c r="N144" s="33"/>
    </row>
    <row r="145" spans="1:14" outlineLevel="1" x14ac:dyDescent="0.2">
      <c r="A145" s="31"/>
      <c r="B145" s="39" t="s">
        <v>112</v>
      </c>
      <c r="C145" s="35" t="s">
        <v>113</v>
      </c>
      <c r="D145" s="32" t="s">
        <v>58</v>
      </c>
      <c r="E145" s="36">
        <v>0.04</v>
      </c>
      <c r="F145" s="37">
        <v>2.64E-2</v>
      </c>
      <c r="G145" s="37">
        <v>51.34</v>
      </c>
      <c r="H145" s="37">
        <v>1.36</v>
      </c>
      <c r="I145" s="33"/>
      <c r="J145" s="33"/>
      <c r="K145" s="33"/>
      <c r="L145" s="37">
        <v>1.36</v>
      </c>
      <c r="M145" s="33"/>
      <c r="N145" s="33"/>
    </row>
    <row r="146" spans="1:14" outlineLevel="1" x14ac:dyDescent="0.2">
      <c r="A146" s="31"/>
      <c r="B146" s="39" t="s">
        <v>114</v>
      </c>
      <c r="C146" s="35" t="s">
        <v>115</v>
      </c>
      <c r="D146" s="32" t="s">
        <v>90</v>
      </c>
      <c r="E146" s="36">
        <v>1</v>
      </c>
      <c r="F146" s="37">
        <v>0.66</v>
      </c>
      <c r="G146" s="37">
        <v>100.04</v>
      </c>
      <c r="H146" s="37">
        <v>66.03</v>
      </c>
      <c r="I146" s="33"/>
      <c r="J146" s="33"/>
      <c r="K146" s="33"/>
      <c r="L146" s="37">
        <v>66.03</v>
      </c>
      <c r="M146" s="33"/>
      <c r="N146" s="33"/>
    </row>
    <row r="147" spans="1:14" x14ac:dyDescent="0.2">
      <c r="A147" s="79" t="s">
        <v>173</v>
      </c>
      <c r="B147" s="78"/>
      <c r="C147" s="78"/>
      <c r="D147" s="78"/>
      <c r="E147" s="78"/>
      <c r="F147" s="78"/>
      <c r="G147" s="78"/>
      <c r="H147" s="78"/>
      <c r="I147" s="78"/>
      <c r="J147" s="78"/>
      <c r="K147" s="78"/>
      <c r="L147" s="78"/>
      <c r="M147" s="78"/>
      <c r="N147" s="78"/>
    </row>
    <row r="148" spans="1:14" ht="53.25" x14ac:dyDescent="0.2">
      <c r="A148" s="29" t="s">
        <v>184</v>
      </c>
      <c r="B148" s="30" t="s">
        <v>172</v>
      </c>
      <c r="C148" s="47" t="s">
        <v>171</v>
      </c>
      <c r="D148" s="31" t="s">
        <v>170</v>
      </c>
      <c r="E148" s="32"/>
      <c r="F148" s="33">
        <v>1</v>
      </c>
      <c r="G148" s="33">
        <v>4639.8100000000004</v>
      </c>
      <c r="H148" s="33">
        <v>4640</v>
      </c>
      <c r="I148" s="33">
        <v>4640</v>
      </c>
      <c r="J148" s="33"/>
      <c r="K148" s="33"/>
      <c r="L148" s="33"/>
      <c r="M148" s="33">
        <v>13.4</v>
      </c>
      <c r="N148" s="33"/>
    </row>
    <row r="149" spans="1:14" outlineLevel="1" x14ac:dyDescent="0.2">
      <c r="A149" s="31"/>
      <c r="B149" s="34"/>
      <c r="C149" s="35" t="s">
        <v>166</v>
      </c>
      <c r="D149" s="32" t="s">
        <v>31</v>
      </c>
      <c r="E149" s="36">
        <v>1.34</v>
      </c>
      <c r="F149" s="37">
        <v>1.34</v>
      </c>
      <c r="G149" s="37">
        <v>413.04</v>
      </c>
      <c r="H149" s="37">
        <v>553.47</v>
      </c>
      <c r="I149" s="37">
        <v>553.47</v>
      </c>
      <c r="J149" s="33"/>
      <c r="K149" s="33"/>
      <c r="L149" s="33"/>
      <c r="M149" s="33"/>
      <c r="N149" s="33"/>
    </row>
    <row r="150" spans="1:14" outlineLevel="1" x14ac:dyDescent="0.2">
      <c r="A150" s="31"/>
      <c r="B150" s="34"/>
      <c r="C150" s="35" t="s">
        <v>165</v>
      </c>
      <c r="D150" s="32" t="s">
        <v>31</v>
      </c>
      <c r="E150" s="36">
        <v>2.68</v>
      </c>
      <c r="F150" s="37">
        <v>2.68</v>
      </c>
      <c r="G150" s="37">
        <v>377.89</v>
      </c>
      <c r="H150" s="37">
        <v>1012.75</v>
      </c>
      <c r="I150" s="37">
        <v>1012.75</v>
      </c>
      <c r="J150" s="33"/>
      <c r="K150" s="33"/>
      <c r="L150" s="33"/>
      <c r="M150" s="33"/>
      <c r="N150" s="33"/>
    </row>
    <row r="151" spans="1:14" outlineLevel="1" x14ac:dyDescent="0.2">
      <c r="A151" s="31"/>
      <c r="B151" s="34"/>
      <c r="C151" s="35" t="s">
        <v>164</v>
      </c>
      <c r="D151" s="32" t="s">
        <v>31</v>
      </c>
      <c r="E151" s="36">
        <v>6.03</v>
      </c>
      <c r="F151" s="37">
        <v>6.03</v>
      </c>
      <c r="G151" s="37">
        <v>344.5</v>
      </c>
      <c r="H151" s="37">
        <v>2077.34</v>
      </c>
      <c r="I151" s="37">
        <v>2077.34</v>
      </c>
      <c r="J151" s="33"/>
      <c r="K151" s="33"/>
      <c r="L151" s="33"/>
      <c r="M151" s="33"/>
      <c r="N151" s="33"/>
    </row>
    <row r="152" spans="1:14" outlineLevel="1" x14ac:dyDescent="0.2">
      <c r="A152" s="31"/>
      <c r="B152" s="34"/>
      <c r="C152" s="35" t="s">
        <v>163</v>
      </c>
      <c r="D152" s="32" t="s">
        <v>31</v>
      </c>
      <c r="E152" s="36">
        <v>2.68</v>
      </c>
      <c r="F152" s="37">
        <v>2.68</v>
      </c>
      <c r="G152" s="37">
        <v>309.33999999999997</v>
      </c>
      <c r="H152" s="37">
        <v>829.03</v>
      </c>
      <c r="I152" s="37">
        <v>829.03</v>
      </c>
      <c r="J152" s="33"/>
      <c r="K152" s="33"/>
      <c r="L152" s="33"/>
      <c r="M152" s="33"/>
      <c r="N152" s="33"/>
    </row>
    <row r="153" spans="1:14" outlineLevel="1" x14ac:dyDescent="0.2">
      <c r="A153" s="31"/>
      <c r="B153" s="34"/>
      <c r="C153" s="35" t="s">
        <v>162</v>
      </c>
      <c r="D153" s="32" t="s">
        <v>31</v>
      </c>
      <c r="E153" s="36">
        <v>0.67</v>
      </c>
      <c r="F153" s="37">
        <v>0.67</v>
      </c>
      <c r="G153" s="37">
        <v>249.58</v>
      </c>
      <c r="H153" s="37">
        <v>167.22</v>
      </c>
      <c r="I153" s="37">
        <v>167.22</v>
      </c>
      <c r="J153" s="33"/>
      <c r="K153" s="33"/>
      <c r="L153" s="33"/>
      <c r="M153" s="33"/>
      <c r="N153" s="33"/>
    </row>
    <row r="154" spans="1:14" ht="60" x14ac:dyDescent="0.2">
      <c r="A154" s="29" t="s">
        <v>183</v>
      </c>
      <c r="B154" s="30" t="s">
        <v>169</v>
      </c>
      <c r="C154" s="47" t="s">
        <v>168</v>
      </c>
      <c r="D154" s="31" t="s">
        <v>167</v>
      </c>
      <c r="E154" s="32"/>
      <c r="F154" s="33">
        <v>4</v>
      </c>
      <c r="G154" s="33">
        <v>2233.34</v>
      </c>
      <c r="H154" s="33">
        <v>8933</v>
      </c>
      <c r="I154" s="33">
        <v>8933</v>
      </c>
      <c r="J154" s="33"/>
      <c r="K154" s="33"/>
      <c r="L154" s="33"/>
      <c r="M154" s="33">
        <v>25.8</v>
      </c>
      <c r="N154" s="33"/>
    </row>
    <row r="155" spans="1:14" outlineLevel="1" x14ac:dyDescent="0.2">
      <c r="A155" s="31"/>
      <c r="B155" s="34"/>
      <c r="C155" s="35" t="s">
        <v>166</v>
      </c>
      <c r="D155" s="32" t="s">
        <v>31</v>
      </c>
      <c r="E155" s="36">
        <v>0.64500000000000002</v>
      </c>
      <c r="F155" s="37">
        <v>2.58</v>
      </c>
      <c r="G155" s="37">
        <v>413.04</v>
      </c>
      <c r="H155" s="37">
        <v>1065.6400000000001</v>
      </c>
      <c r="I155" s="37">
        <v>1065.6400000000001</v>
      </c>
      <c r="J155" s="33"/>
      <c r="K155" s="33"/>
      <c r="L155" s="33"/>
      <c r="M155" s="33"/>
      <c r="N155" s="33"/>
    </row>
    <row r="156" spans="1:14" outlineLevel="1" x14ac:dyDescent="0.2">
      <c r="A156" s="31"/>
      <c r="B156" s="34"/>
      <c r="C156" s="35" t="s">
        <v>165</v>
      </c>
      <c r="D156" s="32" t="s">
        <v>31</v>
      </c>
      <c r="E156" s="36">
        <v>1.29</v>
      </c>
      <c r="F156" s="37">
        <v>5.16</v>
      </c>
      <c r="G156" s="37">
        <v>377.89</v>
      </c>
      <c r="H156" s="37">
        <v>1949.91</v>
      </c>
      <c r="I156" s="37">
        <v>1949.91</v>
      </c>
      <c r="J156" s="33"/>
      <c r="K156" s="33"/>
      <c r="L156" s="33"/>
      <c r="M156" s="33"/>
      <c r="N156" s="33"/>
    </row>
    <row r="157" spans="1:14" outlineLevel="1" x14ac:dyDescent="0.2">
      <c r="A157" s="31"/>
      <c r="B157" s="34"/>
      <c r="C157" s="35" t="s">
        <v>164</v>
      </c>
      <c r="D157" s="32" t="s">
        <v>31</v>
      </c>
      <c r="E157" s="36">
        <v>2.9024999999999999</v>
      </c>
      <c r="F157" s="37">
        <v>11.61</v>
      </c>
      <c r="G157" s="37">
        <v>344.5</v>
      </c>
      <c r="H157" s="37">
        <v>3999.65</v>
      </c>
      <c r="I157" s="37">
        <v>3999.65</v>
      </c>
      <c r="J157" s="33"/>
      <c r="K157" s="33"/>
      <c r="L157" s="33"/>
      <c r="M157" s="33"/>
      <c r="N157" s="33"/>
    </row>
    <row r="158" spans="1:14" outlineLevel="1" x14ac:dyDescent="0.2">
      <c r="A158" s="31"/>
      <c r="B158" s="34"/>
      <c r="C158" s="35" t="s">
        <v>163</v>
      </c>
      <c r="D158" s="32" t="s">
        <v>31</v>
      </c>
      <c r="E158" s="36">
        <v>1.29</v>
      </c>
      <c r="F158" s="37">
        <v>5.16</v>
      </c>
      <c r="G158" s="37">
        <v>309.33999999999997</v>
      </c>
      <c r="H158" s="37">
        <v>1596.19</v>
      </c>
      <c r="I158" s="37">
        <v>1596.19</v>
      </c>
      <c r="J158" s="33"/>
      <c r="K158" s="33"/>
      <c r="L158" s="33"/>
      <c r="M158" s="33"/>
      <c r="N158" s="33"/>
    </row>
    <row r="159" spans="1:14" outlineLevel="1" x14ac:dyDescent="0.2">
      <c r="A159" s="31"/>
      <c r="B159" s="34"/>
      <c r="C159" s="35" t="s">
        <v>162</v>
      </c>
      <c r="D159" s="32" t="s">
        <v>31</v>
      </c>
      <c r="E159" s="36">
        <v>0.32250000000000001</v>
      </c>
      <c r="F159" s="37">
        <v>1.29</v>
      </c>
      <c r="G159" s="37">
        <v>249.58</v>
      </c>
      <c r="H159" s="37">
        <v>321.95999999999998</v>
      </c>
      <c r="I159" s="37">
        <v>321.95999999999998</v>
      </c>
      <c r="J159" s="33"/>
      <c r="K159" s="33"/>
      <c r="L159" s="33"/>
      <c r="M159" s="33"/>
      <c r="N159" s="33"/>
    </row>
    <row r="160" spans="1:14" x14ac:dyDescent="0.2">
      <c r="A160" s="79" t="s">
        <v>50</v>
      </c>
      <c r="B160" s="78"/>
      <c r="C160" s="78"/>
      <c r="D160" s="78"/>
      <c r="E160" s="78"/>
      <c r="F160" s="78"/>
      <c r="G160" s="78"/>
      <c r="H160" s="33">
        <v>62598</v>
      </c>
      <c r="I160" s="33">
        <v>29533</v>
      </c>
      <c r="J160" s="33">
        <v>979</v>
      </c>
      <c r="K160" s="33">
        <v>161</v>
      </c>
      <c r="L160" s="33">
        <v>32086</v>
      </c>
      <c r="M160" s="33">
        <v>108.48</v>
      </c>
      <c r="N160" s="33">
        <v>0.55000000000000004</v>
      </c>
    </row>
    <row r="161" spans="1:14" x14ac:dyDescent="0.2">
      <c r="A161" s="79" t="s">
        <v>51</v>
      </c>
      <c r="B161" s="78"/>
      <c r="C161" s="78"/>
      <c r="D161" s="78"/>
      <c r="E161" s="78"/>
      <c r="F161" s="78"/>
      <c r="G161" s="78"/>
      <c r="H161" s="33">
        <v>67175</v>
      </c>
      <c r="I161" s="33">
        <v>33963</v>
      </c>
      <c r="J161" s="33">
        <v>1126</v>
      </c>
      <c r="K161" s="33">
        <v>185</v>
      </c>
      <c r="L161" s="33">
        <v>32086</v>
      </c>
      <c r="M161" s="33">
        <v>124.75</v>
      </c>
      <c r="N161" s="33">
        <v>0.63</v>
      </c>
    </row>
    <row r="162" spans="1:14" x14ac:dyDescent="0.2">
      <c r="A162" s="79" t="s">
        <v>52</v>
      </c>
      <c r="B162" s="78"/>
      <c r="C162" s="78"/>
      <c r="D162" s="78"/>
      <c r="E162" s="78"/>
      <c r="F162" s="78"/>
      <c r="G162" s="78"/>
      <c r="H162" s="33">
        <v>25461</v>
      </c>
      <c r="I162" s="33"/>
      <c r="J162" s="33"/>
      <c r="K162" s="33"/>
      <c r="L162" s="33"/>
      <c r="M162" s="33"/>
      <c r="N162" s="33"/>
    </row>
    <row r="163" spans="1:14" x14ac:dyDescent="0.2">
      <c r="A163" s="79" t="s">
        <v>53</v>
      </c>
      <c r="B163" s="78"/>
      <c r="C163" s="78"/>
      <c r="D163" s="78"/>
      <c r="E163" s="78"/>
      <c r="F163" s="78"/>
      <c r="G163" s="78"/>
      <c r="H163" s="33">
        <v>12411</v>
      </c>
      <c r="I163" s="33"/>
      <c r="J163" s="33"/>
      <c r="K163" s="33"/>
      <c r="L163" s="33"/>
      <c r="M163" s="33"/>
      <c r="N163" s="33"/>
    </row>
    <row r="164" spans="1:14" x14ac:dyDescent="0.2">
      <c r="A164" s="77" t="s">
        <v>129</v>
      </c>
      <c r="B164" s="78"/>
      <c r="C164" s="78"/>
      <c r="D164" s="78"/>
      <c r="E164" s="78"/>
      <c r="F164" s="78"/>
      <c r="G164" s="78"/>
      <c r="H164" s="40">
        <v>105047</v>
      </c>
      <c r="I164" s="33"/>
      <c r="J164" s="33"/>
      <c r="K164" s="33"/>
      <c r="L164" s="33"/>
      <c r="M164" s="40">
        <v>124.75</v>
      </c>
      <c r="N164" s="40">
        <v>0.63</v>
      </c>
    </row>
    <row r="165" spans="1:14" x14ac:dyDescent="0.2">
      <c r="A165" s="81" t="s">
        <v>116</v>
      </c>
      <c r="B165" s="78"/>
      <c r="C165" s="78"/>
      <c r="D165" s="78"/>
      <c r="E165" s="78"/>
      <c r="F165" s="78"/>
      <c r="G165" s="78"/>
      <c r="H165" s="78"/>
      <c r="I165" s="78"/>
      <c r="J165" s="78"/>
      <c r="K165" s="78"/>
      <c r="L165" s="78"/>
      <c r="M165" s="78"/>
      <c r="N165" s="78"/>
    </row>
    <row r="166" spans="1:14" x14ac:dyDescent="0.2">
      <c r="A166" s="79" t="s">
        <v>117</v>
      </c>
      <c r="B166" s="78"/>
      <c r="C166" s="78"/>
      <c r="D166" s="78"/>
      <c r="E166" s="78"/>
      <c r="F166" s="78"/>
      <c r="G166" s="78"/>
      <c r="H166" s="33">
        <v>130247</v>
      </c>
      <c r="I166" s="33">
        <v>59316</v>
      </c>
      <c r="J166" s="33">
        <v>1958</v>
      </c>
      <c r="K166" s="33">
        <v>322</v>
      </c>
      <c r="L166" s="33">
        <v>68973</v>
      </c>
      <c r="M166" s="33">
        <v>217.99</v>
      </c>
      <c r="N166" s="33">
        <v>1.1000000000000001</v>
      </c>
    </row>
    <row r="167" spans="1:14" x14ac:dyDescent="0.2">
      <c r="A167" s="79" t="s">
        <v>118</v>
      </c>
      <c r="B167" s="78"/>
      <c r="C167" s="78"/>
      <c r="D167" s="78"/>
      <c r="E167" s="78"/>
      <c r="F167" s="78"/>
      <c r="G167" s="78"/>
      <c r="H167" s="33">
        <v>139439</v>
      </c>
      <c r="I167" s="33">
        <v>68214</v>
      </c>
      <c r="J167" s="33">
        <v>2252</v>
      </c>
      <c r="K167" s="33">
        <v>370</v>
      </c>
      <c r="L167" s="33">
        <v>68973</v>
      </c>
      <c r="M167" s="33">
        <v>250.69</v>
      </c>
      <c r="N167" s="33">
        <v>1.27</v>
      </c>
    </row>
    <row r="168" spans="1:14" x14ac:dyDescent="0.2">
      <c r="A168" s="79" t="s">
        <v>119</v>
      </c>
      <c r="B168" s="78"/>
      <c r="C168" s="78"/>
      <c r="D168" s="78"/>
      <c r="E168" s="78"/>
      <c r="F168" s="78"/>
      <c r="G168" s="78"/>
      <c r="H168" s="33"/>
      <c r="I168" s="33"/>
      <c r="J168" s="33"/>
      <c r="K168" s="33"/>
      <c r="L168" s="33"/>
      <c r="M168" s="33"/>
      <c r="N168" s="33"/>
    </row>
    <row r="169" spans="1:14" ht="84.75" customHeight="1" x14ac:dyDescent="0.2">
      <c r="A169" s="79" t="s">
        <v>182</v>
      </c>
      <c r="B169" s="78"/>
      <c r="C169" s="78"/>
      <c r="D169" s="78"/>
      <c r="E169" s="78"/>
      <c r="F169" s="78"/>
      <c r="G169" s="78"/>
      <c r="H169" s="33">
        <v>9192</v>
      </c>
      <c r="I169" s="33">
        <v>8897</v>
      </c>
      <c r="J169" s="33">
        <v>294</v>
      </c>
      <c r="K169" s="33">
        <v>48</v>
      </c>
      <c r="L169" s="33"/>
      <c r="M169" s="33">
        <v>32.698500000000003</v>
      </c>
      <c r="N169" s="33">
        <v>0.16500000000000001</v>
      </c>
    </row>
    <row r="170" spans="1:14" x14ac:dyDescent="0.2">
      <c r="A170" s="79" t="s">
        <v>52</v>
      </c>
      <c r="B170" s="78"/>
      <c r="C170" s="78"/>
      <c r="D170" s="78"/>
      <c r="E170" s="78"/>
      <c r="F170" s="78"/>
      <c r="G170" s="78"/>
      <c r="H170" s="33">
        <v>51180</v>
      </c>
      <c r="I170" s="33"/>
      <c r="J170" s="33"/>
      <c r="K170" s="33"/>
      <c r="L170" s="33"/>
      <c r="M170" s="33"/>
      <c r="N170" s="33"/>
    </row>
    <row r="171" spans="1:14" x14ac:dyDescent="0.2">
      <c r="A171" s="79" t="s">
        <v>119</v>
      </c>
      <c r="B171" s="78"/>
      <c r="C171" s="78"/>
      <c r="D171" s="78"/>
      <c r="E171" s="78"/>
      <c r="F171" s="78"/>
      <c r="G171" s="78"/>
      <c r="H171" s="33"/>
      <c r="I171" s="33"/>
      <c r="J171" s="33"/>
      <c r="K171" s="33"/>
      <c r="L171" s="33"/>
      <c r="M171" s="33"/>
      <c r="N171" s="33"/>
    </row>
    <row r="172" spans="1:14" x14ac:dyDescent="0.2">
      <c r="A172" s="79" t="s">
        <v>181</v>
      </c>
      <c r="B172" s="78"/>
      <c r="C172" s="78"/>
      <c r="D172" s="78"/>
      <c r="E172" s="78"/>
      <c r="F172" s="78"/>
      <c r="G172" s="78"/>
      <c r="H172" s="33">
        <v>17513</v>
      </c>
      <c r="I172" s="33"/>
      <c r="J172" s="33"/>
      <c r="K172" s="33"/>
      <c r="L172" s="33"/>
      <c r="M172" s="33"/>
      <c r="N172" s="33"/>
    </row>
    <row r="173" spans="1:14" x14ac:dyDescent="0.2">
      <c r="A173" s="79" t="s">
        <v>180</v>
      </c>
      <c r="B173" s="78"/>
      <c r="C173" s="78"/>
      <c r="D173" s="78"/>
      <c r="E173" s="78"/>
      <c r="F173" s="78"/>
      <c r="G173" s="78"/>
      <c r="H173" s="33">
        <v>33667</v>
      </c>
      <c r="I173" s="33"/>
      <c r="J173" s="33"/>
      <c r="K173" s="33"/>
      <c r="L173" s="33"/>
      <c r="M173" s="33"/>
      <c r="N173" s="33"/>
    </row>
    <row r="174" spans="1:14" x14ac:dyDescent="0.2">
      <c r="A174" s="79" t="s">
        <v>53</v>
      </c>
      <c r="B174" s="78"/>
      <c r="C174" s="78"/>
      <c r="D174" s="78"/>
      <c r="E174" s="78"/>
      <c r="F174" s="78"/>
      <c r="G174" s="78"/>
      <c r="H174" s="33">
        <v>24936</v>
      </c>
      <c r="I174" s="33"/>
      <c r="J174" s="33"/>
      <c r="K174" s="33"/>
      <c r="L174" s="33"/>
      <c r="M174" s="33"/>
      <c r="N174" s="33"/>
    </row>
    <row r="175" spans="1:14" x14ac:dyDescent="0.2">
      <c r="A175" s="79" t="s">
        <v>119</v>
      </c>
      <c r="B175" s="78"/>
      <c r="C175" s="78"/>
      <c r="D175" s="78"/>
      <c r="E175" s="78"/>
      <c r="F175" s="78"/>
      <c r="G175" s="78"/>
      <c r="H175" s="33"/>
      <c r="I175" s="33"/>
      <c r="J175" s="33"/>
      <c r="K175" s="33"/>
      <c r="L175" s="33"/>
      <c r="M175" s="33"/>
      <c r="N175" s="33"/>
    </row>
    <row r="176" spans="1:14" x14ac:dyDescent="0.2">
      <c r="A176" s="79" t="s">
        <v>179</v>
      </c>
      <c r="B176" s="78"/>
      <c r="C176" s="78"/>
      <c r="D176" s="78"/>
      <c r="E176" s="78"/>
      <c r="F176" s="78"/>
      <c r="G176" s="78"/>
      <c r="H176" s="33">
        <v>9990</v>
      </c>
      <c r="I176" s="33"/>
      <c r="J176" s="33"/>
      <c r="K176" s="33"/>
      <c r="L176" s="33"/>
      <c r="M176" s="33"/>
      <c r="N176" s="33"/>
    </row>
    <row r="177" spans="1:14" x14ac:dyDescent="0.2">
      <c r="A177" s="79" t="s">
        <v>178</v>
      </c>
      <c r="B177" s="78"/>
      <c r="C177" s="78"/>
      <c r="D177" s="78"/>
      <c r="E177" s="78"/>
      <c r="F177" s="78"/>
      <c r="G177" s="78"/>
      <c r="H177" s="33">
        <v>14946</v>
      </c>
      <c r="I177" s="33"/>
      <c r="J177" s="33"/>
      <c r="K177" s="33"/>
      <c r="L177" s="33"/>
      <c r="M177" s="33"/>
      <c r="N177" s="33"/>
    </row>
    <row r="178" spans="1:14" x14ac:dyDescent="0.2">
      <c r="A178" s="77" t="s">
        <v>120</v>
      </c>
      <c r="B178" s="78"/>
      <c r="C178" s="78"/>
      <c r="D178" s="78"/>
      <c r="E178" s="78"/>
      <c r="F178" s="78"/>
      <c r="G178" s="78"/>
      <c r="H178" s="33"/>
      <c r="I178" s="33"/>
      <c r="J178" s="33"/>
      <c r="K178" s="33"/>
      <c r="L178" s="33"/>
      <c r="M178" s="33"/>
      <c r="N178" s="33"/>
    </row>
    <row r="179" spans="1:14" x14ac:dyDescent="0.2">
      <c r="A179" s="79" t="s">
        <v>177</v>
      </c>
      <c r="B179" s="78"/>
      <c r="C179" s="78"/>
      <c r="D179" s="78"/>
      <c r="E179" s="78"/>
      <c r="F179" s="78"/>
      <c r="G179" s="78"/>
      <c r="H179" s="33">
        <v>156834</v>
      </c>
      <c r="I179" s="33"/>
      <c r="J179" s="33"/>
      <c r="K179" s="33"/>
      <c r="L179" s="33"/>
      <c r="M179" s="33">
        <v>160.53</v>
      </c>
      <c r="N179" s="33">
        <v>1.27</v>
      </c>
    </row>
    <row r="180" spans="1:14" x14ac:dyDescent="0.2">
      <c r="A180" s="79" t="s">
        <v>176</v>
      </c>
      <c r="B180" s="78"/>
      <c r="C180" s="78"/>
      <c r="D180" s="78"/>
      <c r="E180" s="78"/>
      <c r="F180" s="78"/>
      <c r="G180" s="78"/>
      <c r="H180" s="33">
        <v>58721</v>
      </c>
      <c r="I180" s="33"/>
      <c r="J180" s="33"/>
      <c r="K180" s="33"/>
      <c r="L180" s="33"/>
      <c r="M180" s="33">
        <v>90.16</v>
      </c>
      <c r="N180" s="33"/>
    </row>
    <row r="181" spans="1:14" x14ac:dyDescent="0.2">
      <c r="A181" s="77" t="s">
        <v>121</v>
      </c>
      <c r="B181" s="80"/>
      <c r="C181" s="80"/>
      <c r="D181" s="80"/>
      <c r="E181" s="80"/>
      <c r="F181" s="80"/>
      <c r="G181" s="80"/>
      <c r="H181" s="41">
        <v>215555</v>
      </c>
      <c r="I181" s="40"/>
      <c r="J181" s="40"/>
      <c r="K181" s="40"/>
      <c r="L181" s="40"/>
      <c r="M181" s="40">
        <v>250.69</v>
      </c>
      <c r="N181" s="40">
        <v>1.27</v>
      </c>
    </row>
    <row r="182" spans="1:14" x14ac:dyDescent="0.2">
      <c r="A182" s="79" t="s">
        <v>122</v>
      </c>
      <c r="B182" s="78"/>
      <c r="C182" s="78"/>
      <c r="D182" s="78"/>
      <c r="E182" s="78"/>
      <c r="F182" s="78"/>
      <c r="G182" s="78"/>
      <c r="H182" s="33"/>
      <c r="I182" s="33"/>
      <c r="J182" s="33"/>
      <c r="K182" s="33"/>
      <c r="L182" s="33"/>
      <c r="M182" s="33"/>
      <c r="N182" s="33"/>
    </row>
    <row r="183" spans="1:14" x14ac:dyDescent="0.2">
      <c r="A183" s="79" t="s">
        <v>123</v>
      </c>
      <c r="B183" s="78"/>
      <c r="C183" s="78"/>
      <c r="D183" s="78"/>
      <c r="E183" s="78"/>
      <c r="F183" s="78"/>
      <c r="G183" s="78"/>
      <c r="H183" s="33">
        <v>68973</v>
      </c>
      <c r="I183" s="33"/>
      <c r="J183" s="33"/>
      <c r="K183" s="33"/>
      <c r="L183" s="33"/>
      <c r="M183" s="33"/>
      <c r="N183" s="33"/>
    </row>
    <row r="184" spans="1:14" x14ac:dyDescent="0.2">
      <c r="A184" s="79" t="s">
        <v>124</v>
      </c>
      <c r="B184" s="78"/>
      <c r="C184" s="78"/>
      <c r="D184" s="78"/>
      <c r="E184" s="78"/>
      <c r="F184" s="78"/>
      <c r="G184" s="78"/>
      <c r="H184" s="33">
        <v>2252</v>
      </c>
      <c r="I184" s="33"/>
      <c r="J184" s="33"/>
      <c r="K184" s="33"/>
      <c r="L184" s="33"/>
      <c r="M184" s="33"/>
      <c r="N184" s="33"/>
    </row>
    <row r="185" spans="1:14" x14ac:dyDescent="0.2">
      <c r="A185" s="79" t="s">
        <v>125</v>
      </c>
      <c r="B185" s="78"/>
      <c r="C185" s="78"/>
      <c r="D185" s="78"/>
      <c r="E185" s="78"/>
      <c r="F185" s="78"/>
      <c r="G185" s="78"/>
      <c r="H185" s="33">
        <v>68584</v>
      </c>
      <c r="I185" s="33"/>
      <c r="J185" s="33"/>
      <c r="K185" s="33"/>
      <c r="L185" s="33"/>
      <c r="M185" s="33"/>
      <c r="N185" s="33"/>
    </row>
    <row r="186" spans="1:14" x14ac:dyDescent="0.2">
      <c r="A186" s="79" t="s">
        <v>126</v>
      </c>
      <c r="B186" s="78"/>
      <c r="C186" s="78"/>
      <c r="D186" s="78"/>
      <c r="E186" s="78"/>
      <c r="F186" s="78"/>
      <c r="G186" s="78"/>
      <c r="H186" s="33">
        <v>51180</v>
      </c>
      <c r="I186" s="33"/>
      <c r="J186" s="33"/>
      <c r="K186" s="33"/>
      <c r="L186" s="33"/>
      <c r="M186" s="33"/>
      <c r="N186" s="33"/>
    </row>
    <row r="187" spans="1:14" x14ac:dyDescent="0.2">
      <c r="A187" s="79" t="s">
        <v>127</v>
      </c>
      <c r="B187" s="78"/>
      <c r="C187" s="78"/>
      <c r="D187" s="78"/>
      <c r="E187" s="78"/>
      <c r="F187" s="78"/>
      <c r="G187" s="78"/>
      <c r="H187" s="33">
        <v>24936</v>
      </c>
      <c r="I187" s="33"/>
      <c r="J187" s="33"/>
      <c r="K187" s="33"/>
      <c r="L187" s="33"/>
      <c r="M187" s="33"/>
      <c r="N187" s="33"/>
    </row>
    <row r="188" spans="1:14" x14ac:dyDescent="0.2">
      <c r="A188" s="79" t="s">
        <v>223</v>
      </c>
      <c r="B188" s="78"/>
      <c r="C188" s="78"/>
      <c r="D188" s="78"/>
      <c r="E188" s="78"/>
      <c r="F188" s="78"/>
      <c r="G188" s="78"/>
      <c r="H188" s="42">
        <v>43111</v>
      </c>
      <c r="I188" s="33"/>
      <c r="J188" s="33"/>
      <c r="K188" s="33"/>
      <c r="L188" s="33"/>
      <c r="M188" s="33"/>
      <c r="N188" s="33"/>
    </row>
    <row r="189" spans="1:14" x14ac:dyDescent="0.2">
      <c r="A189" s="77" t="s">
        <v>128</v>
      </c>
      <c r="B189" s="78"/>
      <c r="C189" s="78"/>
      <c r="D189" s="78"/>
      <c r="E189" s="78"/>
      <c r="F189" s="78"/>
      <c r="G189" s="78"/>
      <c r="H189" s="41">
        <v>258666</v>
      </c>
      <c r="I189" s="33"/>
      <c r="J189" s="33"/>
      <c r="K189" s="33"/>
      <c r="L189" s="33"/>
      <c r="M189" s="40">
        <v>250.69</v>
      </c>
      <c r="N189" s="40">
        <v>1.27</v>
      </c>
    </row>
    <row r="192" spans="1:14" x14ac:dyDescent="0.2">
      <c r="A192" s="95" t="s">
        <v>175</v>
      </c>
      <c r="B192" s="96"/>
      <c r="C192" s="96"/>
      <c r="D192" s="96"/>
      <c r="E192" s="96"/>
      <c r="F192" s="96"/>
      <c r="G192" s="96"/>
      <c r="H192" s="96"/>
      <c r="I192" s="96"/>
      <c r="J192" s="96"/>
      <c r="K192" s="96"/>
      <c r="L192" s="96"/>
      <c r="M192" s="96"/>
      <c r="N192" s="96"/>
    </row>
    <row r="193" spans="1:14" x14ac:dyDescent="0.2">
      <c r="A193" s="97" t="s">
        <v>196</v>
      </c>
      <c r="B193" s="96"/>
      <c r="C193" s="96"/>
      <c r="D193" s="96"/>
      <c r="E193" s="96"/>
      <c r="F193" s="96"/>
      <c r="G193" s="96"/>
      <c r="H193" s="96"/>
      <c r="I193" s="96"/>
      <c r="J193" s="96"/>
      <c r="K193" s="96"/>
      <c r="L193" s="96"/>
      <c r="M193" s="96"/>
      <c r="N193" s="96"/>
    </row>
    <row r="194" spans="1:14" x14ac:dyDescent="0.2">
      <c r="A194" s="7"/>
      <c r="D194" s="46"/>
      <c r="E194" s="44"/>
      <c r="F194" s="44"/>
      <c r="G194" s="44"/>
      <c r="H194" s="44"/>
      <c r="I194" s="44"/>
      <c r="J194" s="44"/>
      <c r="K194" s="44"/>
      <c r="L194" s="44"/>
      <c r="M194" s="44"/>
      <c r="N194" s="44"/>
    </row>
    <row r="195" spans="1:14" x14ac:dyDescent="0.2">
      <c r="A195" s="95" t="s">
        <v>174</v>
      </c>
      <c r="B195" s="96"/>
      <c r="C195" s="96"/>
      <c r="D195" s="96"/>
      <c r="E195" s="96"/>
      <c r="F195" s="96"/>
      <c r="G195" s="96"/>
      <c r="H195" s="96"/>
      <c r="I195" s="96"/>
      <c r="J195" s="96"/>
      <c r="K195" s="96"/>
      <c r="L195" s="96"/>
      <c r="M195" s="96"/>
      <c r="N195" s="96"/>
    </row>
  </sheetData>
  <mergeCells count="67">
    <mergeCell ref="A192:N192"/>
    <mergeCell ref="A193:N193"/>
    <mergeCell ref="A195:N195"/>
    <mergeCell ref="F24:F25"/>
    <mergeCell ref="E23:F23"/>
    <mergeCell ref="E24:E25"/>
    <mergeCell ref="M23:M25"/>
    <mergeCell ref="I24:K24"/>
    <mergeCell ref="G24:G25"/>
    <mergeCell ref="H24:H25"/>
    <mergeCell ref="G23:L23"/>
    <mergeCell ref="A40:N40"/>
    <mergeCell ref="A80:N80"/>
    <mergeCell ref="A93:G93"/>
    <mergeCell ref="A94:G94"/>
    <mergeCell ref="A95:G95"/>
    <mergeCell ref="F18:G18"/>
    <mergeCell ref="F17:G17"/>
    <mergeCell ref="A27:N27"/>
    <mergeCell ref="A28:N28"/>
    <mergeCell ref="A6:N6"/>
    <mergeCell ref="C12:N12"/>
    <mergeCell ref="C15:N15"/>
    <mergeCell ref="F16:G16"/>
    <mergeCell ref="F19:G19"/>
    <mergeCell ref="A23:A25"/>
    <mergeCell ref="F20:G20"/>
    <mergeCell ref="B23:B25"/>
    <mergeCell ref="C23:C25"/>
    <mergeCell ref="D23:D25"/>
    <mergeCell ref="N23:N25"/>
    <mergeCell ref="A147:N147"/>
    <mergeCell ref="A160:G160"/>
    <mergeCell ref="A161:G161"/>
    <mergeCell ref="A162:G162"/>
    <mergeCell ref="A163:G163"/>
    <mergeCell ref="A96:G96"/>
    <mergeCell ref="A97:G97"/>
    <mergeCell ref="A98:N98"/>
    <mergeCell ref="A99:N99"/>
    <mergeCell ref="A111:N111"/>
    <mergeCell ref="A169:G169"/>
    <mergeCell ref="A170:G170"/>
    <mergeCell ref="A171:G171"/>
    <mergeCell ref="A172:G172"/>
    <mergeCell ref="A173:G173"/>
    <mergeCell ref="A164:G164"/>
    <mergeCell ref="A165:N165"/>
    <mergeCell ref="A166:G166"/>
    <mergeCell ref="A167:G167"/>
    <mergeCell ref="A168:G168"/>
    <mergeCell ref="A179:G179"/>
    <mergeCell ref="A180:G180"/>
    <mergeCell ref="A181:G181"/>
    <mergeCell ref="A182:G182"/>
    <mergeCell ref="A183:G183"/>
    <mergeCell ref="A174:G174"/>
    <mergeCell ref="A175:G175"/>
    <mergeCell ref="A176:G176"/>
    <mergeCell ref="A177:G177"/>
    <mergeCell ref="A178:G178"/>
    <mergeCell ref="A189:G189"/>
    <mergeCell ref="A184:G184"/>
    <mergeCell ref="A185:G185"/>
    <mergeCell ref="A186:G186"/>
    <mergeCell ref="A187:G187"/>
    <mergeCell ref="A188:G188"/>
  </mergeCells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тит. лист</vt:lpstr>
      <vt:lpstr>Ресурсная смета 14 граф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2023-06-15T10:18:50Z</cp:lastPrinted>
  <dcterms:created xsi:type="dcterms:W3CDTF">2002-02-11T05:58:42Z</dcterms:created>
  <dcterms:modified xsi:type="dcterms:W3CDTF">2023-06-19T07:54:14Z</dcterms:modified>
</cp:coreProperties>
</file>